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leudal.sharepoint.com/sites/regionaaloverlegverzekeringen/Shared Documents/Regionaal overleg verzekeringen/Aanbestedingsdocumenten/documenten Leudal/"/>
    </mc:Choice>
  </mc:AlternateContent>
  <xr:revisionPtr revIDLastSave="1" documentId="13_ncr:1_{5B171F12-1E62-4E2B-A8C6-8B8F363842C7}" xr6:coauthVersionLast="47" xr6:coauthVersionMax="47" xr10:uidLastSave="{2C0FCFCA-7350-4F20-AAF3-8E22D753180A}"/>
  <bookViews>
    <workbookView xWindow="-51720" yWindow="5280" windowWidth="51840" windowHeight="21120" xr2:uid="{00000000-000D-0000-FFFF-FFFF00000000}"/>
  </bookViews>
  <sheets>
    <sheet name="specificatie" sheetId="3" r:id="rId1"/>
  </sheets>
  <definedNames>
    <definedName name="_xlnm.Print_Area" localSheetId="0">specificatie!$A$1:$U$135</definedName>
    <definedName name="_xlnm.Print_Titles" localSheetId="0">specificatie!$1:$3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2" i="3" l="1"/>
  <c r="S52" i="3"/>
  <c r="S98" i="3"/>
  <c r="S120" i="3"/>
  <c r="S133" i="3"/>
  <c r="R106" i="3"/>
  <c r="T106" i="3" s="1"/>
  <c r="Q106" i="3"/>
  <c r="S106" i="3" s="1"/>
  <c r="N106" i="3"/>
  <c r="H106" i="3"/>
  <c r="I106" i="3" s="1"/>
  <c r="J106" i="3" s="1"/>
  <c r="K106" i="3" s="1"/>
  <c r="L106" i="3" s="1"/>
  <c r="M106" i="3" s="1"/>
  <c r="R120" i="3"/>
  <c r="T120" i="3" s="1"/>
  <c r="H120" i="3"/>
  <c r="I120" i="3" s="1"/>
  <c r="J120" i="3" s="1"/>
  <c r="K120" i="3" s="1"/>
  <c r="L120" i="3" s="1"/>
  <c r="M120" i="3" s="1"/>
  <c r="R98" i="3"/>
  <c r="T98" i="3" s="1"/>
  <c r="G98" i="3"/>
  <c r="H98" i="3" s="1"/>
  <c r="I98" i="3" s="1"/>
  <c r="J98" i="3" s="1"/>
  <c r="K98" i="3" s="1"/>
  <c r="L98" i="3" s="1"/>
  <c r="M98" i="3" s="1"/>
  <c r="R5" i="3"/>
  <c r="T5" i="3" s="1"/>
  <c r="R6" i="3"/>
  <c r="T6" i="3" s="1"/>
  <c r="R7" i="3"/>
  <c r="T7" i="3" s="1"/>
  <c r="R8" i="3"/>
  <c r="T8" i="3" s="1"/>
  <c r="R9" i="3"/>
  <c r="T9" i="3" s="1"/>
  <c r="R10" i="3"/>
  <c r="T10" i="3" s="1"/>
  <c r="R11" i="3"/>
  <c r="T11" i="3" s="1"/>
  <c r="R12" i="3"/>
  <c r="T12" i="3" s="1"/>
  <c r="R13" i="3"/>
  <c r="T13" i="3" s="1"/>
  <c r="R14" i="3"/>
  <c r="T14" i="3" s="1"/>
  <c r="R15" i="3"/>
  <c r="T15" i="3" s="1"/>
  <c r="R16" i="3"/>
  <c r="T16" i="3" s="1"/>
  <c r="R17" i="3"/>
  <c r="T17" i="3" s="1"/>
  <c r="R18" i="3"/>
  <c r="T18" i="3" s="1"/>
  <c r="R19" i="3"/>
  <c r="T19" i="3" s="1"/>
  <c r="R20" i="3"/>
  <c r="T20" i="3" s="1"/>
  <c r="R21" i="3"/>
  <c r="T21" i="3" s="1"/>
  <c r="R22" i="3"/>
  <c r="T22" i="3" s="1"/>
  <c r="R23" i="3"/>
  <c r="T23" i="3" s="1"/>
  <c r="R24" i="3"/>
  <c r="T24" i="3" s="1"/>
  <c r="R25" i="3"/>
  <c r="T25" i="3" s="1"/>
  <c r="R26" i="3"/>
  <c r="T26" i="3" s="1"/>
  <c r="R27" i="3"/>
  <c r="T27" i="3" s="1"/>
  <c r="R28" i="3"/>
  <c r="T28" i="3" s="1"/>
  <c r="R29" i="3"/>
  <c r="T29" i="3" s="1"/>
  <c r="R30" i="3"/>
  <c r="T30" i="3" s="1"/>
  <c r="R31" i="3"/>
  <c r="T31" i="3" s="1"/>
  <c r="R32" i="3"/>
  <c r="T32" i="3" s="1"/>
  <c r="R33" i="3"/>
  <c r="T33" i="3" s="1"/>
  <c r="R34" i="3"/>
  <c r="T34" i="3" s="1"/>
  <c r="R35" i="3"/>
  <c r="T35" i="3" s="1"/>
  <c r="R36" i="3"/>
  <c r="T36" i="3" s="1"/>
  <c r="R37" i="3"/>
  <c r="T37" i="3" s="1"/>
  <c r="R38" i="3"/>
  <c r="T38" i="3" s="1"/>
  <c r="R39" i="3"/>
  <c r="T39" i="3" s="1"/>
  <c r="R40" i="3"/>
  <c r="T40" i="3" s="1"/>
  <c r="R41" i="3"/>
  <c r="T41" i="3" s="1"/>
  <c r="R42" i="3"/>
  <c r="T42" i="3" s="1"/>
  <c r="R43" i="3"/>
  <c r="T43" i="3" s="1"/>
  <c r="R44" i="3"/>
  <c r="T44" i="3" s="1"/>
  <c r="R45" i="3"/>
  <c r="T45" i="3" s="1"/>
  <c r="R46" i="3"/>
  <c r="T46" i="3" s="1"/>
  <c r="R47" i="3"/>
  <c r="T47" i="3" s="1"/>
  <c r="R48" i="3"/>
  <c r="T48" i="3" s="1"/>
  <c r="R49" i="3"/>
  <c r="T49" i="3" s="1"/>
  <c r="R50" i="3"/>
  <c r="T50" i="3" s="1"/>
  <c r="R51" i="3"/>
  <c r="T51" i="3" s="1"/>
  <c r="R53" i="3"/>
  <c r="T53" i="3" s="1"/>
  <c r="R54" i="3"/>
  <c r="T54" i="3" s="1"/>
  <c r="R55" i="3"/>
  <c r="T55" i="3" s="1"/>
  <c r="R56" i="3"/>
  <c r="T56" i="3" s="1"/>
  <c r="R57" i="3"/>
  <c r="T57" i="3" s="1"/>
  <c r="R58" i="3"/>
  <c r="T58" i="3" s="1"/>
  <c r="R59" i="3"/>
  <c r="T59" i="3" s="1"/>
  <c r="R60" i="3"/>
  <c r="T60" i="3" s="1"/>
  <c r="R61" i="3"/>
  <c r="T61" i="3" s="1"/>
  <c r="R62" i="3"/>
  <c r="T62" i="3" s="1"/>
  <c r="R63" i="3"/>
  <c r="T63" i="3" s="1"/>
  <c r="R64" i="3"/>
  <c r="T64" i="3" s="1"/>
  <c r="R65" i="3"/>
  <c r="T65" i="3" s="1"/>
  <c r="R66" i="3"/>
  <c r="T66" i="3" s="1"/>
  <c r="R67" i="3"/>
  <c r="T67" i="3" s="1"/>
  <c r="R68" i="3"/>
  <c r="T68" i="3" s="1"/>
  <c r="R69" i="3"/>
  <c r="T69" i="3" s="1"/>
  <c r="R70" i="3"/>
  <c r="T70" i="3" s="1"/>
  <c r="R71" i="3"/>
  <c r="T71" i="3" s="1"/>
  <c r="R72" i="3"/>
  <c r="T72" i="3" s="1"/>
  <c r="R73" i="3"/>
  <c r="T73" i="3" s="1"/>
  <c r="R74" i="3"/>
  <c r="T74" i="3" s="1"/>
  <c r="R75" i="3"/>
  <c r="T75" i="3" s="1"/>
  <c r="R76" i="3"/>
  <c r="T76" i="3" s="1"/>
  <c r="R77" i="3"/>
  <c r="T77" i="3" s="1"/>
  <c r="R78" i="3"/>
  <c r="T78" i="3" s="1"/>
  <c r="R79" i="3"/>
  <c r="T79" i="3" s="1"/>
  <c r="R80" i="3"/>
  <c r="T80" i="3" s="1"/>
  <c r="R81" i="3"/>
  <c r="T81" i="3" s="1"/>
  <c r="R82" i="3"/>
  <c r="T82" i="3" s="1"/>
  <c r="R83" i="3"/>
  <c r="T83" i="3" s="1"/>
  <c r="R84" i="3"/>
  <c r="T84" i="3" s="1"/>
  <c r="R85" i="3"/>
  <c r="T85" i="3" s="1"/>
  <c r="R86" i="3"/>
  <c r="T86" i="3" s="1"/>
  <c r="R87" i="3"/>
  <c r="T87" i="3" s="1"/>
  <c r="R88" i="3"/>
  <c r="T88" i="3" s="1"/>
  <c r="R89" i="3"/>
  <c r="T89" i="3" s="1"/>
  <c r="R90" i="3"/>
  <c r="T90" i="3" s="1"/>
  <c r="R91" i="3"/>
  <c r="T91" i="3" s="1"/>
  <c r="R92" i="3"/>
  <c r="T92" i="3" s="1"/>
  <c r="R93" i="3"/>
  <c r="T93" i="3" s="1"/>
  <c r="R94" i="3"/>
  <c r="T94" i="3" s="1"/>
  <c r="R95" i="3"/>
  <c r="T95" i="3" s="1"/>
  <c r="R96" i="3"/>
  <c r="T96" i="3" s="1"/>
  <c r="R97" i="3"/>
  <c r="T97" i="3" s="1"/>
  <c r="R99" i="3"/>
  <c r="T99" i="3" s="1"/>
  <c r="R100" i="3"/>
  <c r="T100" i="3" s="1"/>
  <c r="R101" i="3"/>
  <c r="T101" i="3" s="1"/>
  <c r="R102" i="3"/>
  <c r="T102" i="3" s="1"/>
  <c r="R103" i="3"/>
  <c r="T103" i="3" s="1"/>
  <c r="R104" i="3"/>
  <c r="T104" i="3" s="1"/>
  <c r="R105" i="3"/>
  <c r="T105" i="3" s="1"/>
  <c r="R107" i="3"/>
  <c r="T107" i="3" s="1"/>
  <c r="R108" i="3"/>
  <c r="T108" i="3" s="1"/>
  <c r="R109" i="3"/>
  <c r="T109" i="3" s="1"/>
  <c r="R110" i="3"/>
  <c r="T110" i="3" s="1"/>
  <c r="R111" i="3"/>
  <c r="T111" i="3" s="1"/>
  <c r="R112" i="3"/>
  <c r="T112" i="3" s="1"/>
  <c r="R113" i="3"/>
  <c r="T113" i="3" s="1"/>
  <c r="R114" i="3"/>
  <c r="T114" i="3" s="1"/>
  <c r="R115" i="3"/>
  <c r="T115" i="3" s="1"/>
  <c r="R116" i="3"/>
  <c r="T116" i="3" s="1"/>
  <c r="R117" i="3"/>
  <c r="T117" i="3" s="1"/>
  <c r="R118" i="3"/>
  <c r="T118" i="3" s="1"/>
  <c r="R119" i="3"/>
  <c r="T119" i="3" s="1"/>
  <c r="R121" i="3"/>
  <c r="T121" i="3" s="1"/>
  <c r="R122" i="3"/>
  <c r="T122" i="3" s="1"/>
  <c r="R123" i="3"/>
  <c r="T123" i="3" s="1"/>
  <c r="R124" i="3"/>
  <c r="T124" i="3" s="1"/>
  <c r="R125" i="3"/>
  <c r="T125" i="3" s="1"/>
  <c r="R126" i="3"/>
  <c r="T126" i="3" s="1"/>
  <c r="R127" i="3"/>
  <c r="T127" i="3" s="1"/>
  <c r="R128" i="3"/>
  <c r="T128" i="3" s="1"/>
  <c r="R129" i="3"/>
  <c r="T129" i="3" s="1"/>
  <c r="R130" i="3"/>
  <c r="T130" i="3" s="1"/>
  <c r="R131" i="3"/>
  <c r="T131" i="3" s="1"/>
  <c r="R132" i="3"/>
  <c r="T132" i="3" s="1"/>
  <c r="R133" i="3"/>
  <c r="T133" i="3" s="1"/>
  <c r="R4" i="3"/>
  <c r="T4" i="3" s="1"/>
  <c r="Q27" i="3"/>
  <c r="S27" i="3" s="1"/>
  <c r="Q28" i="3"/>
  <c r="S28" i="3" s="1"/>
  <c r="Q29" i="3"/>
  <c r="S29" i="3" s="1"/>
  <c r="Q30" i="3"/>
  <c r="S30" i="3" s="1"/>
  <c r="Q31" i="3"/>
  <c r="S31" i="3" s="1"/>
  <c r="Q32" i="3"/>
  <c r="S32" i="3" s="1"/>
  <c r="Q33" i="3"/>
  <c r="S33" i="3" s="1"/>
  <c r="Q34" i="3"/>
  <c r="S34" i="3" s="1"/>
  <c r="Q35" i="3"/>
  <c r="S35" i="3" s="1"/>
  <c r="Q36" i="3"/>
  <c r="S36" i="3" s="1"/>
  <c r="Q37" i="3"/>
  <c r="S37" i="3" s="1"/>
  <c r="Q38" i="3"/>
  <c r="S38" i="3" s="1"/>
  <c r="Q39" i="3"/>
  <c r="S39" i="3" s="1"/>
  <c r="Q40" i="3"/>
  <c r="S40" i="3" s="1"/>
  <c r="Q41" i="3"/>
  <c r="S41" i="3" s="1"/>
  <c r="Q42" i="3"/>
  <c r="S42" i="3" s="1"/>
  <c r="Q43" i="3"/>
  <c r="S43" i="3" s="1"/>
  <c r="Q44" i="3"/>
  <c r="S44" i="3" s="1"/>
  <c r="Q45" i="3"/>
  <c r="S45" i="3" s="1"/>
  <c r="Q46" i="3"/>
  <c r="S46" i="3" s="1"/>
  <c r="Q47" i="3"/>
  <c r="S47" i="3" s="1"/>
  <c r="Q48" i="3"/>
  <c r="S48" i="3" s="1"/>
  <c r="Q49" i="3"/>
  <c r="S49" i="3" s="1"/>
  <c r="Q50" i="3"/>
  <c r="S50" i="3" s="1"/>
  <c r="Q51" i="3"/>
  <c r="S51" i="3" s="1"/>
  <c r="Q53" i="3"/>
  <c r="S53" i="3" s="1"/>
  <c r="Q54" i="3"/>
  <c r="S54" i="3" s="1"/>
  <c r="Q55" i="3"/>
  <c r="S55" i="3" s="1"/>
  <c r="Q56" i="3"/>
  <c r="S56" i="3" s="1"/>
  <c r="Q57" i="3"/>
  <c r="S57" i="3" s="1"/>
  <c r="Q58" i="3"/>
  <c r="S58" i="3" s="1"/>
  <c r="Q59" i="3"/>
  <c r="S59" i="3" s="1"/>
  <c r="Q60" i="3"/>
  <c r="S60" i="3" s="1"/>
  <c r="Q61" i="3"/>
  <c r="S61" i="3" s="1"/>
  <c r="Q62" i="3"/>
  <c r="S62" i="3" s="1"/>
  <c r="Q63" i="3"/>
  <c r="S63" i="3" s="1"/>
  <c r="Q64" i="3"/>
  <c r="S64" i="3" s="1"/>
  <c r="Q65" i="3"/>
  <c r="S65" i="3" s="1"/>
  <c r="Q66" i="3"/>
  <c r="S66" i="3" s="1"/>
  <c r="Q67" i="3"/>
  <c r="S67" i="3" s="1"/>
  <c r="Q68" i="3"/>
  <c r="S68" i="3" s="1"/>
  <c r="Q69" i="3"/>
  <c r="S69" i="3" s="1"/>
  <c r="Q70" i="3"/>
  <c r="S70" i="3" s="1"/>
  <c r="Q71" i="3"/>
  <c r="S71" i="3" s="1"/>
  <c r="Q72" i="3"/>
  <c r="S72" i="3" s="1"/>
  <c r="Q73" i="3"/>
  <c r="S73" i="3" s="1"/>
  <c r="Q74" i="3"/>
  <c r="S74" i="3" s="1"/>
  <c r="Q75" i="3"/>
  <c r="S75" i="3" s="1"/>
  <c r="Q76" i="3"/>
  <c r="S76" i="3" s="1"/>
  <c r="Q77" i="3"/>
  <c r="S77" i="3" s="1"/>
  <c r="Q78" i="3"/>
  <c r="S78" i="3" s="1"/>
  <c r="Q79" i="3"/>
  <c r="S79" i="3" s="1"/>
  <c r="Q80" i="3"/>
  <c r="S80" i="3" s="1"/>
  <c r="Q81" i="3"/>
  <c r="S81" i="3" s="1"/>
  <c r="Q82" i="3"/>
  <c r="S82" i="3" s="1"/>
  <c r="Q83" i="3"/>
  <c r="S83" i="3" s="1"/>
  <c r="Q84" i="3"/>
  <c r="S84" i="3" s="1"/>
  <c r="Q85" i="3"/>
  <c r="S85" i="3" s="1"/>
  <c r="Q86" i="3"/>
  <c r="S86" i="3" s="1"/>
  <c r="Q87" i="3"/>
  <c r="S87" i="3" s="1"/>
  <c r="Q88" i="3"/>
  <c r="S88" i="3" s="1"/>
  <c r="Q89" i="3"/>
  <c r="S89" i="3" s="1"/>
  <c r="Q90" i="3"/>
  <c r="S90" i="3" s="1"/>
  <c r="Q91" i="3"/>
  <c r="S91" i="3" s="1"/>
  <c r="Q92" i="3"/>
  <c r="S92" i="3" s="1"/>
  <c r="Q93" i="3"/>
  <c r="S93" i="3" s="1"/>
  <c r="Q94" i="3"/>
  <c r="S94" i="3" s="1"/>
  <c r="Q95" i="3"/>
  <c r="S95" i="3" s="1"/>
  <c r="Q96" i="3"/>
  <c r="S96" i="3" s="1"/>
  <c r="Q97" i="3"/>
  <c r="S97" i="3" s="1"/>
  <c r="Q99" i="3"/>
  <c r="S99" i="3" s="1"/>
  <c r="Q100" i="3"/>
  <c r="S100" i="3" s="1"/>
  <c r="Q101" i="3"/>
  <c r="S101" i="3" s="1"/>
  <c r="Q102" i="3"/>
  <c r="S102" i="3" s="1"/>
  <c r="Q103" i="3"/>
  <c r="S103" i="3" s="1"/>
  <c r="Q104" i="3"/>
  <c r="S104" i="3" s="1"/>
  <c r="Q105" i="3"/>
  <c r="S105" i="3" s="1"/>
  <c r="Q107" i="3"/>
  <c r="S107" i="3" s="1"/>
  <c r="Q108" i="3"/>
  <c r="S108" i="3" s="1"/>
  <c r="Q109" i="3"/>
  <c r="S109" i="3" s="1"/>
  <c r="Q110" i="3"/>
  <c r="S110" i="3" s="1"/>
  <c r="Q111" i="3"/>
  <c r="S111" i="3" s="1"/>
  <c r="Q112" i="3"/>
  <c r="S112" i="3" s="1"/>
  <c r="Q113" i="3"/>
  <c r="S113" i="3" s="1"/>
  <c r="Q114" i="3"/>
  <c r="S114" i="3" s="1"/>
  <c r="Q115" i="3"/>
  <c r="S115" i="3" s="1"/>
  <c r="Q116" i="3"/>
  <c r="S116" i="3" s="1"/>
  <c r="Q117" i="3"/>
  <c r="S117" i="3" s="1"/>
  <c r="Q118" i="3"/>
  <c r="S118" i="3" s="1"/>
  <c r="Q119" i="3"/>
  <c r="S119" i="3" s="1"/>
  <c r="Q121" i="3"/>
  <c r="S121" i="3" s="1"/>
  <c r="Q122" i="3"/>
  <c r="S122" i="3" s="1"/>
  <c r="Q123" i="3"/>
  <c r="S123" i="3" s="1"/>
  <c r="Q124" i="3"/>
  <c r="S124" i="3" s="1"/>
  <c r="Q125" i="3"/>
  <c r="S125" i="3" s="1"/>
  <c r="Q126" i="3"/>
  <c r="S126" i="3" s="1"/>
  <c r="Q127" i="3"/>
  <c r="S127" i="3" s="1"/>
  <c r="Q128" i="3"/>
  <c r="S128" i="3" s="1"/>
  <c r="Q129" i="3"/>
  <c r="S129" i="3" s="1"/>
  <c r="Q130" i="3"/>
  <c r="S130" i="3" s="1"/>
  <c r="Q131" i="3"/>
  <c r="S131" i="3" s="1"/>
  <c r="Q132" i="3"/>
  <c r="S132" i="3" s="1"/>
  <c r="Q5" i="3"/>
  <c r="S5" i="3" s="1"/>
  <c r="Q6" i="3"/>
  <c r="S6" i="3" s="1"/>
  <c r="Q7" i="3"/>
  <c r="S7" i="3" s="1"/>
  <c r="Q8" i="3"/>
  <c r="S8" i="3" s="1"/>
  <c r="Q9" i="3"/>
  <c r="S9" i="3" s="1"/>
  <c r="Q10" i="3"/>
  <c r="S10" i="3" s="1"/>
  <c r="Q11" i="3"/>
  <c r="S11" i="3" s="1"/>
  <c r="Q12" i="3"/>
  <c r="S12" i="3" s="1"/>
  <c r="Q13" i="3"/>
  <c r="S13" i="3" s="1"/>
  <c r="Q14" i="3"/>
  <c r="S14" i="3" s="1"/>
  <c r="Q15" i="3"/>
  <c r="S15" i="3" s="1"/>
  <c r="Q16" i="3"/>
  <c r="S16" i="3" s="1"/>
  <c r="Q17" i="3"/>
  <c r="S17" i="3" s="1"/>
  <c r="Q18" i="3"/>
  <c r="S18" i="3" s="1"/>
  <c r="Q19" i="3"/>
  <c r="S19" i="3" s="1"/>
  <c r="Q20" i="3"/>
  <c r="S20" i="3" s="1"/>
  <c r="Q21" i="3"/>
  <c r="S21" i="3" s="1"/>
  <c r="Q22" i="3"/>
  <c r="S22" i="3" s="1"/>
  <c r="Q23" i="3"/>
  <c r="S23" i="3" s="1"/>
  <c r="Q24" i="3"/>
  <c r="S24" i="3" s="1"/>
  <c r="Q25" i="3"/>
  <c r="S25" i="3" s="1"/>
  <c r="Q26" i="3"/>
  <c r="S26" i="3" s="1"/>
  <c r="Q4" i="3"/>
  <c r="S4" i="3" s="1"/>
  <c r="T135" i="3" l="1"/>
  <c r="S135" i="3"/>
  <c r="R135" i="3"/>
  <c r="Q135" i="3"/>
  <c r="N131" i="3"/>
  <c r="H131" i="3"/>
  <c r="I131" i="3" s="1"/>
  <c r="J131" i="3" s="1"/>
  <c r="K131" i="3" s="1"/>
  <c r="L131" i="3" s="1"/>
  <c r="M131" i="3" s="1"/>
  <c r="H130" i="3"/>
  <c r="I130" i="3" s="1"/>
  <c r="J130" i="3" s="1"/>
  <c r="K130" i="3" s="1"/>
  <c r="L130" i="3" s="1"/>
  <c r="M130" i="3" s="1"/>
  <c r="H129" i="3"/>
  <c r="I129" i="3" s="1"/>
  <c r="J129" i="3" s="1"/>
  <c r="K129" i="3" s="1"/>
  <c r="L129" i="3" s="1"/>
  <c r="M129" i="3" s="1"/>
  <c r="H128" i="3"/>
  <c r="I128" i="3" s="1"/>
  <c r="J128" i="3" s="1"/>
  <c r="K128" i="3" s="1"/>
  <c r="L128" i="3" s="1"/>
  <c r="M128" i="3" s="1"/>
  <c r="H127" i="3"/>
  <c r="I127" i="3" s="1"/>
  <c r="J127" i="3" s="1"/>
  <c r="K127" i="3" s="1"/>
  <c r="L127" i="3" s="1"/>
  <c r="M127" i="3" s="1"/>
  <c r="H126" i="3"/>
  <c r="I126" i="3" s="1"/>
  <c r="J126" i="3" s="1"/>
  <c r="K126" i="3" s="1"/>
  <c r="L126" i="3" s="1"/>
  <c r="M126" i="3" s="1"/>
  <c r="H125" i="3"/>
  <c r="I125" i="3" s="1"/>
  <c r="J125" i="3" s="1"/>
  <c r="K125" i="3" s="1"/>
  <c r="L125" i="3" s="1"/>
  <c r="M125" i="3" s="1"/>
  <c r="H124" i="3"/>
  <c r="I124" i="3" s="1"/>
  <c r="J124" i="3" s="1"/>
  <c r="K124" i="3" s="1"/>
  <c r="L124" i="3" s="1"/>
  <c r="M124" i="3" s="1"/>
  <c r="H123" i="3"/>
  <c r="I123" i="3" s="1"/>
  <c r="J123" i="3" s="1"/>
  <c r="K123" i="3" s="1"/>
  <c r="L123" i="3" s="1"/>
  <c r="M123" i="3" s="1"/>
  <c r="H122" i="3"/>
  <c r="I122" i="3" s="1"/>
  <c r="J122" i="3" s="1"/>
  <c r="K122" i="3" s="1"/>
  <c r="L122" i="3" s="1"/>
  <c r="M122" i="3" s="1"/>
  <c r="H121" i="3"/>
  <c r="I121" i="3" s="1"/>
  <c r="J121" i="3" s="1"/>
  <c r="K121" i="3" s="1"/>
  <c r="L121" i="3" s="1"/>
  <c r="M121" i="3" s="1"/>
  <c r="H119" i="3"/>
  <c r="I119" i="3" s="1"/>
  <c r="J119" i="3" s="1"/>
  <c r="K119" i="3" s="1"/>
  <c r="L119" i="3" s="1"/>
  <c r="M119" i="3" s="1"/>
  <c r="H118" i="3"/>
  <c r="I118" i="3" s="1"/>
  <c r="J118" i="3" s="1"/>
  <c r="K118" i="3" s="1"/>
  <c r="L118" i="3" s="1"/>
  <c r="M118" i="3" s="1"/>
  <c r="H117" i="3"/>
  <c r="I117" i="3" s="1"/>
  <c r="J117" i="3" s="1"/>
  <c r="K117" i="3" s="1"/>
  <c r="L117" i="3" s="1"/>
  <c r="M117" i="3" s="1"/>
  <c r="H116" i="3"/>
  <c r="I116" i="3" s="1"/>
  <c r="J116" i="3" s="1"/>
  <c r="K116" i="3" s="1"/>
  <c r="L116" i="3" s="1"/>
  <c r="M116" i="3" s="1"/>
  <c r="N115" i="3"/>
  <c r="H115" i="3"/>
  <c r="I115" i="3" s="1"/>
  <c r="J115" i="3" s="1"/>
  <c r="K115" i="3" s="1"/>
  <c r="L115" i="3" s="1"/>
  <c r="M115" i="3" s="1"/>
  <c r="H114" i="3"/>
  <c r="I114" i="3" s="1"/>
  <c r="J114" i="3" s="1"/>
  <c r="K114" i="3" s="1"/>
  <c r="L114" i="3" s="1"/>
  <c r="M114" i="3" s="1"/>
  <c r="H113" i="3"/>
  <c r="I113" i="3" s="1"/>
  <c r="J113" i="3" s="1"/>
  <c r="K113" i="3" s="1"/>
  <c r="L113" i="3" s="1"/>
  <c r="M113" i="3" s="1"/>
  <c r="H112" i="3"/>
  <c r="I112" i="3" s="1"/>
  <c r="J112" i="3" s="1"/>
  <c r="K112" i="3" s="1"/>
  <c r="L112" i="3" s="1"/>
  <c r="M112" i="3" s="1"/>
  <c r="H111" i="3"/>
  <c r="I111" i="3" s="1"/>
  <c r="J111" i="3" s="1"/>
  <c r="K111" i="3" s="1"/>
  <c r="L111" i="3" s="1"/>
  <c r="M111" i="3" s="1"/>
  <c r="H110" i="3"/>
  <c r="I110" i="3" s="1"/>
  <c r="J110" i="3" s="1"/>
  <c r="K110" i="3" s="1"/>
  <c r="L110" i="3" s="1"/>
  <c r="M110" i="3" s="1"/>
  <c r="H109" i="3"/>
  <c r="I109" i="3" s="1"/>
  <c r="J109" i="3" s="1"/>
  <c r="K109" i="3" s="1"/>
  <c r="L109" i="3" s="1"/>
  <c r="M109" i="3" s="1"/>
  <c r="H108" i="3"/>
  <c r="I108" i="3" s="1"/>
  <c r="J108" i="3" s="1"/>
  <c r="K108" i="3" s="1"/>
  <c r="L108" i="3" s="1"/>
  <c r="M108" i="3" s="1"/>
  <c r="H107" i="3"/>
  <c r="I107" i="3" s="1"/>
  <c r="J107" i="3" s="1"/>
  <c r="K107" i="3" s="1"/>
  <c r="L107" i="3" s="1"/>
  <c r="M107" i="3" s="1"/>
  <c r="H105" i="3"/>
  <c r="I105" i="3" s="1"/>
  <c r="J105" i="3" s="1"/>
  <c r="K105" i="3" s="1"/>
  <c r="L105" i="3" s="1"/>
  <c r="M105" i="3" s="1"/>
  <c r="H104" i="3"/>
  <c r="I104" i="3" s="1"/>
  <c r="J104" i="3" s="1"/>
  <c r="K104" i="3" s="1"/>
  <c r="L104" i="3" s="1"/>
  <c r="M104" i="3" s="1"/>
  <c r="N103" i="3"/>
  <c r="H103" i="3"/>
  <c r="I103" i="3" s="1"/>
  <c r="J103" i="3" s="1"/>
  <c r="K103" i="3" s="1"/>
  <c r="L103" i="3" s="1"/>
  <c r="M103" i="3" s="1"/>
  <c r="M102" i="3"/>
  <c r="H102" i="3"/>
  <c r="I102" i="3" s="1"/>
  <c r="J102" i="3" s="1"/>
  <c r="K102" i="3" s="1"/>
  <c r="H101" i="3"/>
  <c r="I101" i="3" s="1"/>
  <c r="J101" i="3" s="1"/>
  <c r="K101" i="3" s="1"/>
  <c r="L101" i="3" s="1"/>
  <c r="M101" i="3" s="1"/>
  <c r="H100" i="3"/>
  <c r="I100" i="3" s="1"/>
  <c r="J100" i="3" s="1"/>
  <c r="K100" i="3" s="1"/>
  <c r="L100" i="3" s="1"/>
  <c r="M100" i="3" s="1"/>
  <c r="H99" i="3"/>
  <c r="I99" i="3" s="1"/>
  <c r="J99" i="3" s="1"/>
  <c r="K99" i="3" s="1"/>
  <c r="L99" i="3" s="1"/>
  <c r="M99" i="3" s="1"/>
  <c r="H97" i="3"/>
  <c r="I97" i="3" s="1"/>
  <c r="J97" i="3" s="1"/>
  <c r="K97" i="3" s="1"/>
  <c r="L97" i="3" s="1"/>
  <c r="M97" i="3" s="1"/>
  <c r="H96" i="3"/>
  <c r="I96" i="3" s="1"/>
  <c r="J96" i="3" s="1"/>
  <c r="K96" i="3" s="1"/>
  <c r="L96" i="3" s="1"/>
  <c r="M96" i="3" s="1"/>
  <c r="H95" i="3"/>
  <c r="I95" i="3" s="1"/>
  <c r="J95" i="3" s="1"/>
  <c r="K95" i="3" s="1"/>
  <c r="L95" i="3" s="1"/>
  <c r="M95" i="3" s="1"/>
  <c r="H94" i="3"/>
  <c r="I94" i="3" s="1"/>
  <c r="J94" i="3" s="1"/>
  <c r="K94" i="3" s="1"/>
  <c r="L94" i="3" s="1"/>
  <c r="M94" i="3" s="1"/>
  <c r="H93" i="3"/>
  <c r="I93" i="3" s="1"/>
  <c r="J93" i="3" s="1"/>
  <c r="K93" i="3" s="1"/>
  <c r="L93" i="3" s="1"/>
  <c r="M93" i="3" s="1"/>
  <c r="H92" i="3"/>
  <c r="I92" i="3" s="1"/>
  <c r="J92" i="3" s="1"/>
  <c r="K92" i="3" s="1"/>
  <c r="L92" i="3" s="1"/>
  <c r="M92" i="3" s="1"/>
  <c r="H91" i="3"/>
  <c r="I91" i="3" s="1"/>
  <c r="J91" i="3" s="1"/>
  <c r="K91" i="3" s="1"/>
  <c r="L91" i="3" s="1"/>
  <c r="M91" i="3" s="1"/>
  <c r="N90" i="3"/>
  <c r="H90" i="3"/>
  <c r="I90" i="3" s="1"/>
  <c r="J90" i="3" s="1"/>
  <c r="K90" i="3" s="1"/>
  <c r="L90" i="3" s="1"/>
  <c r="M90" i="3" s="1"/>
  <c r="H89" i="3"/>
  <c r="I89" i="3" s="1"/>
  <c r="J89" i="3" s="1"/>
  <c r="K89" i="3" s="1"/>
  <c r="L89" i="3" s="1"/>
  <c r="M89" i="3" s="1"/>
  <c r="H88" i="3"/>
  <c r="I88" i="3" s="1"/>
  <c r="J88" i="3" s="1"/>
  <c r="K88" i="3" s="1"/>
  <c r="L88" i="3" s="1"/>
  <c r="M88" i="3" s="1"/>
  <c r="N87" i="3"/>
  <c r="H87" i="3"/>
  <c r="I87" i="3" s="1"/>
  <c r="J87" i="3" s="1"/>
  <c r="K87" i="3" s="1"/>
  <c r="L87" i="3" s="1"/>
  <c r="M87" i="3" s="1"/>
  <c r="N86" i="3"/>
  <c r="H86" i="3"/>
  <c r="I86" i="3" s="1"/>
  <c r="J86" i="3" s="1"/>
  <c r="K86" i="3" s="1"/>
  <c r="L86" i="3" s="1"/>
  <c r="M86" i="3" s="1"/>
  <c r="N85" i="3"/>
  <c r="H85" i="3"/>
  <c r="I85" i="3" s="1"/>
  <c r="J85" i="3" s="1"/>
  <c r="K85" i="3" s="1"/>
  <c r="L85" i="3" s="1"/>
  <c r="M85" i="3" s="1"/>
  <c r="H84" i="3"/>
  <c r="I84" i="3" s="1"/>
  <c r="J84" i="3" s="1"/>
  <c r="K84" i="3" s="1"/>
  <c r="L84" i="3" s="1"/>
  <c r="M84" i="3" s="1"/>
  <c r="N83" i="3"/>
  <c r="H83" i="3"/>
  <c r="I83" i="3" s="1"/>
  <c r="J83" i="3" s="1"/>
  <c r="K83" i="3" s="1"/>
  <c r="L83" i="3" s="1"/>
  <c r="M83" i="3" s="1"/>
  <c r="H82" i="3"/>
  <c r="I82" i="3" s="1"/>
  <c r="J82" i="3" s="1"/>
  <c r="K82" i="3" s="1"/>
  <c r="L82" i="3" s="1"/>
  <c r="M82" i="3" s="1"/>
  <c r="H81" i="3"/>
  <c r="I81" i="3" s="1"/>
  <c r="J81" i="3" s="1"/>
  <c r="K81" i="3" s="1"/>
  <c r="L81" i="3" s="1"/>
  <c r="M81" i="3" s="1"/>
  <c r="H80" i="3"/>
  <c r="I80" i="3" s="1"/>
  <c r="J80" i="3" s="1"/>
  <c r="K80" i="3" s="1"/>
  <c r="L80" i="3" s="1"/>
  <c r="M80" i="3" s="1"/>
  <c r="H79" i="3"/>
  <c r="I79" i="3" s="1"/>
  <c r="J79" i="3" s="1"/>
  <c r="K79" i="3" s="1"/>
  <c r="L79" i="3" s="1"/>
  <c r="M79" i="3" s="1"/>
  <c r="H78" i="3"/>
  <c r="I78" i="3" s="1"/>
  <c r="J78" i="3" s="1"/>
  <c r="K78" i="3" s="1"/>
  <c r="L78" i="3" s="1"/>
  <c r="M78" i="3" s="1"/>
  <c r="H77" i="3"/>
  <c r="I77" i="3" s="1"/>
  <c r="J77" i="3" s="1"/>
  <c r="K77" i="3" s="1"/>
  <c r="L77" i="3" s="1"/>
  <c r="M77" i="3" s="1"/>
  <c r="H76" i="3"/>
  <c r="I76" i="3" s="1"/>
  <c r="J76" i="3" s="1"/>
  <c r="K76" i="3" s="1"/>
  <c r="L76" i="3" s="1"/>
  <c r="M76" i="3" s="1"/>
  <c r="H75" i="3"/>
  <c r="I75" i="3" s="1"/>
  <c r="J75" i="3" s="1"/>
  <c r="K75" i="3" s="1"/>
  <c r="L75" i="3" s="1"/>
  <c r="M75" i="3" s="1"/>
  <c r="G74" i="3"/>
  <c r="H74" i="3" s="1"/>
  <c r="I74" i="3" s="1"/>
  <c r="J74" i="3" s="1"/>
  <c r="K74" i="3" s="1"/>
  <c r="L74" i="3" s="1"/>
  <c r="M74" i="3" s="1"/>
  <c r="H73" i="3"/>
  <c r="I73" i="3" s="1"/>
  <c r="J73" i="3" s="1"/>
  <c r="K73" i="3" s="1"/>
  <c r="L73" i="3" s="1"/>
  <c r="M73" i="3" s="1"/>
  <c r="H72" i="3"/>
  <c r="I72" i="3" s="1"/>
  <c r="J72" i="3" s="1"/>
  <c r="K72" i="3" s="1"/>
  <c r="L72" i="3" s="1"/>
  <c r="M72" i="3" s="1"/>
  <c r="H71" i="3"/>
  <c r="I71" i="3" s="1"/>
  <c r="J71" i="3" s="1"/>
  <c r="K71" i="3" s="1"/>
  <c r="L71" i="3" s="1"/>
  <c r="M71" i="3" s="1"/>
  <c r="H70" i="3"/>
  <c r="I70" i="3" s="1"/>
  <c r="J70" i="3" s="1"/>
  <c r="K70" i="3" s="1"/>
  <c r="L70" i="3" s="1"/>
  <c r="M70" i="3" s="1"/>
  <c r="H69" i="3"/>
  <c r="I69" i="3" s="1"/>
  <c r="J69" i="3" s="1"/>
  <c r="K69" i="3" s="1"/>
  <c r="L69" i="3" s="1"/>
  <c r="M69" i="3" s="1"/>
  <c r="H68" i="3"/>
  <c r="I68" i="3" s="1"/>
  <c r="J68" i="3" s="1"/>
  <c r="K68" i="3" s="1"/>
  <c r="L68" i="3" s="1"/>
  <c r="M68" i="3" s="1"/>
  <c r="H67" i="3"/>
  <c r="I67" i="3" s="1"/>
  <c r="J67" i="3" s="1"/>
  <c r="K67" i="3" s="1"/>
  <c r="L67" i="3" s="1"/>
  <c r="M67" i="3" s="1"/>
  <c r="H66" i="3"/>
  <c r="I66" i="3" s="1"/>
  <c r="J66" i="3" s="1"/>
  <c r="K66" i="3" s="1"/>
  <c r="L66" i="3" s="1"/>
  <c r="M66" i="3" s="1"/>
  <c r="N65" i="3"/>
  <c r="H65" i="3"/>
  <c r="I65" i="3" s="1"/>
  <c r="J65" i="3" s="1"/>
  <c r="K65" i="3" s="1"/>
  <c r="L65" i="3" s="1"/>
  <c r="M65" i="3" s="1"/>
  <c r="N64" i="3"/>
  <c r="H64" i="3"/>
  <c r="I64" i="3" s="1"/>
  <c r="J64" i="3" s="1"/>
  <c r="K64" i="3" s="1"/>
  <c r="L64" i="3" s="1"/>
  <c r="M64" i="3" s="1"/>
  <c r="H63" i="3"/>
  <c r="I63" i="3" s="1"/>
  <c r="J63" i="3" s="1"/>
  <c r="K63" i="3" s="1"/>
  <c r="L63" i="3" s="1"/>
  <c r="M63" i="3" s="1"/>
  <c r="H62" i="3"/>
  <c r="I62" i="3" s="1"/>
  <c r="J62" i="3" s="1"/>
  <c r="K62" i="3" s="1"/>
  <c r="L62" i="3" s="1"/>
  <c r="M62" i="3" s="1"/>
  <c r="H61" i="3"/>
  <c r="I61" i="3" s="1"/>
  <c r="J61" i="3" s="1"/>
  <c r="K61" i="3" s="1"/>
  <c r="L61" i="3" s="1"/>
  <c r="M61" i="3" s="1"/>
  <c r="H60" i="3"/>
  <c r="I60" i="3" s="1"/>
  <c r="J60" i="3" s="1"/>
  <c r="K60" i="3" s="1"/>
  <c r="L60" i="3" s="1"/>
  <c r="M60" i="3" s="1"/>
  <c r="H59" i="3"/>
  <c r="I59" i="3" s="1"/>
  <c r="J59" i="3" s="1"/>
  <c r="K59" i="3" s="1"/>
  <c r="L59" i="3" s="1"/>
  <c r="M59" i="3" s="1"/>
  <c r="H58" i="3"/>
  <c r="I58" i="3" s="1"/>
  <c r="J58" i="3" s="1"/>
  <c r="K58" i="3" s="1"/>
  <c r="L58" i="3" s="1"/>
  <c r="M58" i="3" s="1"/>
  <c r="H57" i="3"/>
  <c r="I57" i="3" s="1"/>
  <c r="J57" i="3" s="1"/>
  <c r="K57" i="3" s="1"/>
  <c r="L57" i="3" s="1"/>
  <c r="M57" i="3" s="1"/>
  <c r="H56" i="3"/>
  <c r="I56" i="3" s="1"/>
  <c r="J56" i="3" s="1"/>
  <c r="K56" i="3" s="1"/>
  <c r="L56" i="3" s="1"/>
  <c r="M56" i="3" s="1"/>
  <c r="H55" i="3"/>
  <c r="I55" i="3" s="1"/>
  <c r="J55" i="3" s="1"/>
  <c r="K55" i="3" s="1"/>
  <c r="L55" i="3" s="1"/>
  <c r="M55" i="3" s="1"/>
  <c r="H54" i="3"/>
  <c r="I54" i="3" s="1"/>
  <c r="J54" i="3" s="1"/>
  <c r="K54" i="3" s="1"/>
  <c r="L54" i="3" s="1"/>
  <c r="M54" i="3" s="1"/>
  <c r="H53" i="3"/>
  <c r="I53" i="3" s="1"/>
  <c r="J53" i="3" s="1"/>
  <c r="K53" i="3" s="1"/>
  <c r="L53" i="3" s="1"/>
  <c r="M53" i="3" s="1"/>
  <c r="N51" i="3"/>
  <c r="H51" i="3"/>
  <c r="I51" i="3" s="1"/>
  <c r="J51" i="3" s="1"/>
  <c r="K51" i="3" s="1"/>
  <c r="L51" i="3" s="1"/>
  <c r="M51" i="3" s="1"/>
  <c r="H50" i="3"/>
  <c r="I50" i="3" s="1"/>
  <c r="J50" i="3" s="1"/>
  <c r="K50" i="3" s="1"/>
  <c r="L50" i="3" s="1"/>
  <c r="M50" i="3" s="1"/>
  <c r="H49" i="3"/>
  <c r="I49" i="3" s="1"/>
  <c r="J49" i="3" s="1"/>
  <c r="K49" i="3" s="1"/>
  <c r="L49" i="3" s="1"/>
  <c r="M49" i="3" s="1"/>
  <c r="H48" i="3"/>
  <c r="I48" i="3" s="1"/>
  <c r="J48" i="3" s="1"/>
  <c r="K48" i="3" s="1"/>
  <c r="L48" i="3" s="1"/>
  <c r="M48" i="3" s="1"/>
  <c r="H47" i="3"/>
  <c r="I47" i="3" s="1"/>
  <c r="J47" i="3" s="1"/>
  <c r="K47" i="3" s="1"/>
  <c r="L47" i="3" s="1"/>
  <c r="M47" i="3" s="1"/>
  <c r="H46" i="3"/>
  <c r="I46" i="3" s="1"/>
  <c r="J46" i="3" s="1"/>
  <c r="K46" i="3" s="1"/>
  <c r="L46" i="3" s="1"/>
  <c r="M46" i="3" s="1"/>
  <c r="H45" i="3"/>
  <c r="I45" i="3" s="1"/>
  <c r="J45" i="3" s="1"/>
  <c r="K45" i="3" s="1"/>
  <c r="L45" i="3" s="1"/>
  <c r="M45" i="3" s="1"/>
  <c r="H44" i="3"/>
  <c r="I44" i="3" s="1"/>
  <c r="J44" i="3" s="1"/>
  <c r="K44" i="3" s="1"/>
  <c r="L44" i="3" s="1"/>
  <c r="M44" i="3" s="1"/>
  <c r="H43" i="3"/>
  <c r="I43" i="3" s="1"/>
  <c r="J43" i="3" s="1"/>
  <c r="K43" i="3" s="1"/>
  <c r="L43" i="3" s="1"/>
  <c r="M43" i="3" s="1"/>
  <c r="N42" i="3"/>
  <c r="H42" i="3"/>
  <c r="I42" i="3" s="1"/>
  <c r="J42" i="3" s="1"/>
  <c r="K42" i="3" s="1"/>
  <c r="L42" i="3" s="1"/>
  <c r="M42" i="3" s="1"/>
  <c r="H41" i="3"/>
  <c r="I41" i="3" s="1"/>
  <c r="J41" i="3" s="1"/>
  <c r="K41" i="3" s="1"/>
  <c r="L41" i="3" s="1"/>
  <c r="M41" i="3" s="1"/>
  <c r="H40" i="3"/>
  <c r="I40" i="3" s="1"/>
  <c r="J40" i="3" s="1"/>
  <c r="K40" i="3" s="1"/>
  <c r="L40" i="3" s="1"/>
  <c r="M40" i="3" s="1"/>
  <c r="H39" i="3"/>
  <c r="I39" i="3" s="1"/>
  <c r="J39" i="3" s="1"/>
  <c r="K39" i="3" s="1"/>
  <c r="L39" i="3" s="1"/>
  <c r="M39" i="3" s="1"/>
  <c r="H38" i="3"/>
  <c r="I38" i="3" s="1"/>
  <c r="J38" i="3" s="1"/>
  <c r="K38" i="3" s="1"/>
  <c r="L38" i="3" s="1"/>
  <c r="M38" i="3" s="1"/>
  <c r="H37" i="3"/>
  <c r="I37" i="3" s="1"/>
  <c r="J37" i="3" s="1"/>
  <c r="K37" i="3" s="1"/>
  <c r="L37" i="3" s="1"/>
  <c r="M37" i="3" s="1"/>
  <c r="H36" i="3"/>
  <c r="I36" i="3" s="1"/>
  <c r="J36" i="3" s="1"/>
  <c r="K36" i="3" s="1"/>
  <c r="L36" i="3" s="1"/>
  <c r="M36" i="3" s="1"/>
  <c r="H35" i="3"/>
  <c r="I35" i="3" s="1"/>
  <c r="J35" i="3" s="1"/>
  <c r="K35" i="3" s="1"/>
  <c r="L35" i="3" s="1"/>
  <c r="M35" i="3" s="1"/>
  <c r="H34" i="3"/>
  <c r="I34" i="3" s="1"/>
  <c r="J34" i="3" s="1"/>
  <c r="K34" i="3" s="1"/>
  <c r="L34" i="3" s="1"/>
  <c r="M34" i="3" s="1"/>
  <c r="H33" i="3"/>
  <c r="I33" i="3" s="1"/>
  <c r="J33" i="3" s="1"/>
  <c r="K33" i="3" s="1"/>
  <c r="L33" i="3" s="1"/>
  <c r="M33" i="3" s="1"/>
  <c r="H32" i="3"/>
  <c r="I32" i="3" s="1"/>
  <c r="J32" i="3" s="1"/>
  <c r="K32" i="3" s="1"/>
  <c r="L32" i="3" s="1"/>
  <c r="M32" i="3" s="1"/>
  <c r="H31" i="3"/>
  <c r="I31" i="3" s="1"/>
  <c r="J31" i="3" s="1"/>
  <c r="K31" i="3" s="1"/>
  <c r="L31" i="3" s="1"/>
  <c r="M31" i="3" s="1"/>
  <c r="H30" i="3"/>
  <c r="I30" i="3" s="1"/>
  <c r="J30" i="3" s="1"/>
  <c r="K30" i="3" s="1"/>
  <c r="L30" i="3" s="1"/>
  <c r="M30" i="3" s="1"/>
  <c r="N29" i="3"/>
  <c r="H29" i="3"/>
  <c r="I29" i="3" s="1"/>
  <c r="J29" i="3" s="1"/>
  <c r="K29" i="3" s="1"/>
  <c r="L29" i="3" s="1"/>
  <c r="M29" i="3" s="1"/>
  <c r="H28" i="3"/>
  <c r="I28" i="3" s="1"/>
  <c r="J28" i="3" s="1"/>
  <c r="K28" i="3" s="1"/>
  <c r="L28" i="3" s="1"/>
  <c r="M28" i="3" s="1"/>
  <c r="I27" i="3"/>
  <c r="J27" i="3" s="1"/>
  <c r="K27" i="3" s="1"/>
  <c r="L27" i="3" s="1"/>
  <c r="M27" i="3" s="1"/>
  <c r="H26" i="3"/>
  <c r="I26" i="3" s="1"/>
  <c r="J26" i="3" s="1"/>
  <c r="K26" i="3" s="1"/>
  <c r="L26" i="3" s="1"/>
  <c r="M26" i="3" s="1"/>
  <c r="H25" i="3"/>
  <c r="I25" i="3" s="1"/>
  <c r="J25" i="3" s="1"/>
  <c r="K25" i="3" s="1"/>
  <c r="L25" i="3" s="1"/>
  <c r="M25" i="3" s="1"/>
  <c r="H24" i="3"/>
  <c r="I24" i="3" s="1"/>
  <c r="J24" i="3" s="1"/>
  <c r="K24" i="3" s="1"/>
  <c r="L24" i="3" s="1"/>
  <c r="M24" i="3" s="1"/>
  <c r="N23" i="3"/>
  <c r="H23" i="3"/>
  <c r="I23" i="3" s="1"/>
  <c r="J23" i="3" s="1"/>
  <c r="K23" i="3" s="1"/>
  <c r="L23" i="3" s="1"/>
  <c r="M23" i="3" s="1"/>
  <c r="H22" i="3"/>
  <c r="I22" i="3" s="1"/>
  <c r="J22" i="3" s="1"/>
  <c r="K22" i="3" s="1"/>
  <c r="L22" i="3" s="1"/>
  <c r="M22" i="3" s="1"/>
  <c r="H21" i="3"/>
  <c r="I21" i="3" s="1"/>
  <c r="J21" i="3" s="1"/>
  <c r="K21" i="3" s="1"/>
  <c r="L21" i="3" s="1"/>
  <c r="M21" i="3" s="1"/>
  <c r="H20" i="3"/>
  <c r="I20" i="3" s="1"/>
  <c r="J20" i="3" s="1"/>
  <c r="K20" i="3" s="1"/>
  <c r="L20" i="3" s="1"/>
  <c r="M20" i="3" s="1"/>
  <c r="H19" i="3"/>
  <c r="I19" i="3" s="1"/>
  <c r="J19" i="3" s="1"/>
  <c r="K19" i="3" s="1"/>
  <c r="L19" i="3" s="1"/>
  <c r="M19" i="3" s="1"/>
  <c r="H18" i="3"/>
  <c r="I18" i="3" s="1"/>
  <c r="J18" i="3" s="1"/>
  <c r="K18" i="3" s="1"/>
  <c r="L18" i="3" s="1"/>
  <c r="M18" i="3" s="1"/>
  <c r="H17" i="3"/>
  <c r="I17" i="3" s="1"/>
  <c r="J17" i="3" s="1"/>
  <c r="K17" i="3" s="1"/>
  <c r="L17" i="3" s="1"/>
  <c r="M17" i="3" s="1"/>
  <c r="G16" i="3"/>
  <c r="H16" i="3" s="1"/>
  <c r="I16" i="3" s="1"/>
  <c r="J16" i="3" s="1"/>
  <c r="K16" i="3" s="1"/>
  <c r="L16" i="3" s="1"/>
  <c r="M16" i="3" s="1"/>
  <c r="N15" i="3"/>
  <c r="H15" i="3"/>
  <c r="I15" i="3" s="1"/>
  <c r="J15" i="3" s="1"/>
  <c r="K15" i="3" s="1"/>
  <c r="L15" i="3" s="1"/>
  <c r="M15" i="3" s="1"/>
  <c r="H14" i="3"/>
  <c r="I14" i="3" s="1"/>
  <c r="J14" i="3" s="1"/>
  <c r="K14" i="3" s="1"/>
  <c r="L14" i="3" s="1"/>
  <c r="M14" i="3" s="1"/>
  <c r="H13" i="3"/>
  <c r="I13" i="3" s="1"/>
  <c r="J13" i="3" s="1"/>
  <c r="K13" i="3" s="1"/>
  <c r="L13" i="3" s="1"/>
  <c r="M13" i="3" s="1"/>
  <c r="H12" i="3"/>
  <c r="I12" i="3" s="1"/>
  <c r="J12" i="3" s="1"/>
  <c r="K12" i="3" s="1"/>
  <c r="L12" i="3" s="1"/>
  <c r="M12" i="3" s="1"/>
  <c r="H11" i="3"/>
  <c r="I11" i="3" s="1"/>
  <c r="J11" i="3" s="1"/>
  <c r="K11" i="3" s="1"/>
  <c r="L11" i="3" s="1"/>
  <c r="M11" i="3" s="1"/>
  <c r="H10" i="3"/>
  <c r="I10" i="3" s="1"/>
  <c r="J10" i="3" s="1"/>
  <c r="K10" i="3" s="1"/>
  <c r="L10" i="3" s="1"/>
  <c r="M10" i="3" s="1"/>
  <c r="N9" i="3"/>
  <c r="H9" i="3"/>
  <c r="I9" i="3" s="1"/>
  <c r="J9" i="3" s="1"/>
  <c r="K9" i="3" s="1"/>
  <c r="L9" i="3" s="1"/>
  <c r="M9" i="3" s="1"/>
  <c r="H8" i="3"/>
  <c r="I8" i="3" s="1"/>
  <c r="J8" i="3" s="1"/>
  <c r="K8" i="3" s="1"/>
  <c r="L8" i="3" s="1"/>
  <c r="M8" i="3" s="1"/>
  <c r="H7" i="3"/>
  <c r="I7" i="3" s="1"/>
  <c r="J7" i="3" s="1"/>
  <c r="K7" i="3" s="1"/>
  <c r="L7" i="3" s="1"/>
  <c r="M7" i="3" s="1"/>
  <c r="H6" i="3"/>
  <c r="I6" i="3" s="1"/>
  <c r="J6" i="3" s="1"/>
  <c r="K6" i="3" s="1"/>
  <c r="L6" i="3" s="1"/>
  <c r="M6" i="3" s="1"/>
  <c r="H5" i="3"/>
  <c r="I5" i="3" s="1"/>
  <c r="J5" i="3" s="1"/>
  <c r="K5" i="3" s="1"/>
  <c r="L5" i="3" s="1"/>
  <c r="M5" i="3" s="1"/>
  <c r="N4" i="3"/>
  <c r="H4" i="3"/>
  <c r="I4" i="3" s="1"/>
  <c r="J4" i="3" s="1"/>
  <c r="K4" i="3" s="1"/>
  <c r="L4" i="3" s="1"/>
  <c r="M4" i="3" s="1"/>
  <c r="P135" i="3"/>
  <c r="O135" i="3"/>
  <c r="G135" i="3" l="1"/>
  <c r="N135" i="3"/>
  <c r="M135" i="3" l="1"/>
  <c r="L135" i="3"/>
  <c r="K135" i="3"/>
  <c r="H135" i="3"/>
  <c r="J135" i="3"/>
  <c r="I1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  <author>r.vonschwartzenberg</author>
  </authors>
  <commentList>
    <comment ref="F51" authorId="0" shapeId="0" xr:uid="{FF76856E-87DE-403A-A915-FEC3289075CD}">
      <text>
        <r>
          <rPr>
            <sz val="9"/>
            <color indexed="81"/>
            <rFont val="Tahoma"/>
            <family val="2"/>
          </rPr>
          <t>inclusief zonnepanelen</t>
        </r>
      </text>
    </comment>
    <comment ref="F76" authorId="1" shapeId="0" xr:uid="{41C61701-5392-46E3-9AE0-24D395B6028A}">
      <text>
        <r>
          <rPr>
            <sz val="8"/>
            <color indexed="81"/>
            <rFont val="Tahoma"/>
            <family val="2"/>
          </rPr>
          <t>inclusief zonnepanelen</t>
        </r>
      </text>
    </comment>
  </commentList>
</comments>
</file>

<file path=xl/sharedStrings.xml><?xml version="1.0" encoding="utf-8"?>
<sst xmlns="http://schemas.openxmlformats.org/spreadsheetml/2006/main" count="661" uniqueCount="375">
  <si>
    <t>Adres</t>
  </si>
  <si>
    <t>huis nr</t>
  </si>
  <si>
    <t>toe</t>
  </si>
  <si>
    <t>postcode</t>
  </si>
  <si>
    <t>Plaats</t>
  </si>
  <si>
    <t>omschrijving</t>
  </si>
  <si>
    <t>verzekerde som gebouwen</t>
  </si>
  <si>
    <t>verzekerde som inventaris</t>
  </si>
  <si>
    <t>verzekerd bedrag
gebouwen</t>
  </si>
  <si>
    <t>verzekerd bedrag inventaris</t>
  </si>
  <si>
    <t>per 01-01-2017</t>
  </si>
  <si>
    <t>per 01-01-2018</t>
  </si>
  <si>
    <t>per 01-01-2019</t>
  </si>
  <si>
    <t>per 01-01-2020</t>
  </si>
  <si>
    <t>per 01-01-2021</t>
  </si>
  <si>
    <t>per 01-01-2022</t>
  </si>
  <si>
    <t>getaxeerd</t>
  </si>
  <si>
    <t>per 01-01-2024</t>
  </si>
  <si>
    <t>per 01-01-2025</t>
  </si>
  <si>
    <t>indexcijfer 123,1</t>
  </si>
  <si>
    <t>indexcijfer 125,8</t>
  </si>
  <si>
    <t>indexcijfer 134,2</t>
  </si>
  <si>
    <t>indexcijfer 144,3</t>
  </si>
  <si>
    <t>indexcijfer 150,8</t>
  </si>
  <si>
    <t>indexcijfer 159,8</t>
  </si>
  <si>
    <t>indexcijfer 124,9</t>
  </si>
  <si>
    <t>indexcijfer 122,5</t>
  </si>
  <si>
    <t>indexcijfer 128,4</t>
  </si>
  <si>
    <t>indexcijfer 124,4</t>
  </si>
  <si>
    <t>indexcijfer 131,8</t>
  </si>
  <si>
    <t>indexcijfer 128,3</t>
  </si>
  <si>
    <t>Dorpstraat</t>
  </si>
  <si>
    <t>6095 AG</t>
  </si>
  <si>
    <t>Baexem</t>
  </si>
  <si>
    <t>Basisschool Harlekijn</t>
  </si>
  <si>
    <t>inventaris exclusief gedeelte dat is verzekerd via computerverzekering. 140 leerlingen</t>
  </si>
  <si>
    <t>Exaeten</t>
  </si>
  <si>
    <t>6095 PD</t>
  </si>
  <si>
    <t>School AZC-basis</t>
  </si>
  <si>
    <t>basisschool in units op terrein AZC</t>
  </si>
  <si>
    <t>Gielkenserf</t>
  </si>
  <si>
    <t>6095 EM</t>
  </si>
  <si>
    <t>Expositiehal/evenementenhal</t>
  </si>
  <si>
    <t>Kapittelstraat</t>
  </si>
  <si>
    <t>en 3a</t>
  </si>
  <si>
    <t>6095 BA</t>
  </si>
  <si>
    <t>Sporthal (3) Peuterspeelzaal (3a)</t>
  </si>
  <si>
    <t>bij</t>
  </si>
  <si>
    <t>Jongeren ontmoetingsplek [hout]</t>
  </si>
  <si>
    <t>Kerkstraat</t>
  </si>
  <si>
    <t>a</t>
  </si>
  <si>
    <t>6095 BD</t>
  </si>
  <si>
    <t>Gemeenschapshuis Baexheimerhof</t>
  </si>
  <si>
    <t>inventaris verkocht aan beheerder</t>
  </si>
  <si>
    <t>Woning (kantoorfunctie)</t>
  </si>
  <si>
    <t>Rijksweg</t>
  </si>
  <si>
    <t>6095 NS</t>
  </si>
  <si>
    <t>Molen Aurora [korenmolen]</t>
  </si>
  <si>
    <t xml:space="preserve">Sint Jansstraat </t>
  </si>
  <si>
    <t>6095 BC</t>
  </si>
  <si>
    <t>Beugelclub DOS</t>
  </si>
  <si>
    <t>Tennisclub Baexem</t>
  </si>
  <si>
    <t>Berikstraat</t>
  </si>
  <si>
    <t>6082 AM</t>
  </si>
  <si>
    <t>Buggenum</t>
  </si>
  <si>
    <t>Gymtoestellen dorpshuis De Roffert</t>
  </si>
  <si>
    <t>Basisschool Antonius</t>
  </si>
  <si>
    <t>inventaris exclusief gedeelte dat is verzekerd via computerverzekering. 57 leerlingen</t>
  </si>
  <si>
    <t>Molenweg</t>
  </si>
  <si>
    <t>6082 NB</t>
  </si>
  <si>
    <t>voormalig clubgebouw voetbal</t>
  </si>
  <si>
    <t>nagenoeg elk lokaal voorzien van i-pads</t>
  </si>
  <si>
    <t xml:space="preserve">Kampstraat </t>
  </si>
  <si>
    <t>6011 RC</t>
  </si>
  <si>
    <t>Ell</t>
  </si>
  <si>
    <t>Tennisclub Ell</t>
  </si>
  <si>
    <t>Schansbeemden</t>
  </si>
  <si>
    <t>6011 SZ</t>
  </si>
  <si>
    <t>Woonwagen</t>
  </si>
  <si>
    <t>nog taxeren</t>
  </si>
  <si>
    <t>1 t/m 4</t>
  </si>
  <si>
    <t>woonwagen berging/schuur [4 stuks]</t>
  </si>
  <si>
    <t xml:space="preserve">Scheijmansplein / 
Scheijvenstraat </t>
  </si>
  <si>
    <t>18 
10</t>
  </si>
  <si>
    <t>6011 PC/
6011 RL</t>
  </si>
  <si>
    <t>Gemeenschapshuis Ellenhof plus gymzaal</t>
  </si>
  <si>
    <t>Scheijvenstraat</t>
  </si>
  <si>
    <t>6011 RL</t>
  </si>
  <si>
    <t>Basisschool De Verrekijker</t>
  </si>
  <si>
    <t>inventaris exclusief gedeelte dat is verzekerd via computerverzekering. 138 leerlingen</t>
  </si>
  <si>
    <t>Lindestraat</t>
  </si>
  <si>
    <t>6096 BW</t>
  </si>
  <si>
    <t>Grathem</t>
  </si>
  <si>
    <t>Woonhuis</t>
  </si>
  <si>
    <t>6096 BV</t>
  </si>
  <si>
    <t>Gemeenteloods [service team]</t>
  </si>
  <si>
    <t>b</t>
  </si>
  <si>
    <t>gebouw in gebruik bij schutterij</t>
  </si>
  <si>
    <t>Markt</t>
  </si>
  <si>
    <t xml:space="preserve"> en 8b</t>
  </si>
  <si>
    <t>6095 AL</t>
  </si>
  <si>
    <t>Vrijstaande bedrijfswoning + 2 garages</t>
  </si>
  <si>
    <t xml:space="preserve">wordt verkocht (akte elk moment); daarna sloop. </t>
  </si>
  <si>
    <t>Nassauplein</t>
  </si>
  <si>
    <t>6096 AZ</t>
  </si>
  <si>
    <t>Gymzaal Grathem</t>
  </si>
  <si>
    <t>was eerst geen bedrag voor opgenomen zit/zat dat niet in 2 t/m 12</t>
  </si>
  <si>
    <t>Basisschool De Klink</t>
  </si>
  <si>
    <t>inventaris exclusief gedeelte dat is verzekerd via computerverzekering. 108 leerlingen</t>
  </si>
  <si>
    <t>Meeting Point Nassaurie</t>
  </si>
  <si>
    <t>2 t/m 12</t>
  </si>
  <si>
    <t>BMV Grathem (Gymzaal (2), KDO (4), basisschool (6), bibliotheek (8), gemeenschapshuis (12))</t>
  </si>
  <si>
    <t>Gymzaal (2), KDO (4), basisschool (6), bibliotheek (8), gemeenschapshuis (12)</t>
  </si>
  <si>
    <t>Sportlaan</t>
  </si>
  <si>
    <t>(3)</t>
  </si>
  <si>
    <t>6096 BT</t>
  </si>
  <si>
    <t>verenigingsgebouw JongNL Grathem (Jeugdhuis)</t>
  </si>
  <si>
    <t>Sportlaan 1-3 was voormalig clubgebouw voetbal (is gesloopt)</t>
  </si>
  <si>
    <t>Bosrand</t>
  </si>
  <si>
    <t>6081 CS</t>
  </si>
  <si>
    <t>Haelen</t>
  </si>
  <si>
    <t xml:space="preserve"> -7 bij</t>
  </si>
  <si>
    <t>Woonwagen Berging/schuur [10 stuks]</t>
  </si>
  <si>
    <t>de Keverbergstraat</t>
  </si>
  <si>
    <t>6081 BK</t>
  </si>
  <si>
    <t>Gymzaal Haelen</t>
  </si>
  <si>
    <t>Heyakker</t>
  </si>
  <si>
    <t>Dierenverblijf</t>
  </si>
  <si>
    <t>Kasteellaan</t>
  </si>
  <si>
    <t>6081 AN</t>
  </si>
  <si>
    <t>Gemeenschapshuis Aldenghoor</t>
  </si>
  <si>
    <t>Ringoven</t>
  </si>
  <si>
    <t>6081 GR</t>
  </si>
  <si>
    <t>Basisschool de Leerlingst plus KDO</t>
  </si>
  <si>
    <t>inventaris exclusief gedeelte dat is verzekerd via computerverzekering. 246 leerlingen</t>
  </si>
  <si>
    <t>Roggelseweg</t>
  </si>
  <si>
    <t>6081 NP</t>
  </si>
  <si>
    <t>Sportaccommodatie voetbal</t>
  </si>
  <si>
    <t>Bezoekerscentrum Leudal</t>
  </si>
  <si>
    <t>Veldrand</t>
  </si>
  <si>
    <t>6081 PD</t>
  </si>
  <si>
    <t>Berging/schuur [10 stuks]</t>
  </si>
  <si>
    <t>Windmolenven</t>
  </si>
  <si>
    <t>6081 PJ</t>
  </si>
  <si>
    <t>Clubgebouw tennisclub TV Napoleon</t>
  </si>
  <si>
    <t>Meijelseweg</t>
  </si>
  <si>
    <t>6089 ND</t>
  </si>
  <si>
    <t>Heibloem</t>
  </si>
  <si>
    <t>De Widdonckschool</t>
  </si>
  <si>
    <t>inventaris exclusief gedeelte dat is verzekerd via computerverzekering. 85 leerlingen</t>
  </si>
  <si>
    <t>verhoging vs ivm zonnepanelen zie mail 151221</t>
  </si>
  <si>
    <t>a - N1 t/m N20</t>
  </si>
  <si>
    <t>20 units met circa 3 personen per unit en de periode is maximaal 2 jaar (vanaf 23-07-24)</t>
  </si>
  <si>
    <t>Pater van Donstraat</t>
  </si>
  <si>
    <t>6089 NP</t>
  </si>
  <si>
    <t>Basisschool De Heihorst</t>
  </si>
  <si>
    <t>42 leerlingen</t>
  </si>
  <si>
    <t>Elzenweike</t>
  </si>
  <si>
    <t>6089 NM</t>
  </si>
  <si>
    <t>Kleedlokaal voetbal Heibloem</t>
  </si>
  <si>
    <t>adres Pater van Donstraat 41 is niet juist.</t>
  </si>
  <si>
    <t>Sint Isidoorstraat</t>
  </si>
  <si>
    <t>6089 NG</t>
  </si>
  <si>
    <t>Gemeenschapshuis De Klokkestoel</t>
  </si>
  <si>
    <t>Wij verzekeren pand tot uiterlijk einddatum RvO (2024), ondanks dat akte aangeeft dat opstalhouder dit verplicht is. Op 21.01.2016 intern besproken.</t>
  </si>
  <si>
    <t>Accommodatie voor toneel en jeugdwerk</t>
  </si>
  <si>
    <t>Arevenlaan</t>
  </si>
  <si>
    <t>6093 GM</t>
  </si>
  <si>
    <t>Heythuysen</t>
  </si>
  <si>
    <t>Gebouw atletiekvereniging</t>
  </si>
  <si>
    <t>is integraal onderdeel van clubgebouw voetbal; opgenomen in taxatie Arevenlaan 5</t>
  </si>
  <si>
    <t>Clubhuis tennis</t>
  </si>
  <si>
    <t>Clubhuis voetbal [5] - atletiek club [7]</t>
  </si>
  <si>
    <t>voetbal en atletiek in zelfde gebouw</t>
  </si>
  <si>
    <t xml:space="preserve"> + 51 a</t>
  </si>
  <si>
    <t>6093 ED</t>
  </si>
  <si>
    <t>Voormalige Rabobank en kantoorruimte</t>
  </si>
  <si>
    <t>vm rabobank leeg [51]</t>
  </si>
  <si>
    <t>wordt verkocht begin 2023; wel taxeren.</t>
  </si>
  <si>
    <t>Dorpstraat [park]</t>
  </si>
  <si>
    <t>6093 EA</t>
  </si>
  <si>
    <t>Follie nabij gemeentehuis</t>
  </si>
  <si>
    <t>2023 getaxeerd tegen herbouwwaarde (RC)</t>
  </si>
  <si>
    <t>Graaf van Loonlaan</t>
  </si>
  <si>
    <t xml:space="preserve"> en 2a</t>
  </si>
  <si>
    <t>6093 BV</t>
  </si>
  <si>
    <t>voormalige school VSO-ZMOK en muziekschool</t>
  </si>
  <si>
    <t>leegstandsbeheer; deels in gebruik bij MOB</t>
  </si>
  <si>
    <t xml:space="preserve">In de Neerakker </t>
  </si>
  <si>
    <t>6093 JE</t>
  </si>
  <si>
    <t>Bredeschool In de Neerakker [basisschool-bib-bso]</t>
  </si>
  <si>
    <t>inventaris exclusief gedeelte dat is verzekerd via computerverzekering. 363 leerlingen</t>
  </si>
  <si>
    <t xml:space="preserve">Leudalplein </t>
  </si>
  <si>
    <t>6093 HE</t>
  </si>
  <si>
    <t>Gemeentehuis</t>
  </si>
  <si>
    <t>inventaris exclusief gedeelte dat is verzekerd via computerverzekering.</t>
  </si>
  <si>
    <t>Meerkamp</t>
  </si>
  <si>
    <t xml:space="preserve"> + 6</t>
  </si>
  <si>
    <t>6093 BW</t>
  </si>
  <si>
    <t>Brandweerkazerne</t>
  </si>
  <si>
    <t>Molenzicht</t>
  </si>
  <si>
    <t>6093 DW</t>
  </si>
  <si>
    <t xml:space="preserve"> -4 bij</t>
  </si>
  <si>
    <t>Woonwagen Berging/schuur [8 stuks]</t>
  </si>
  <si>
    <t>Onder de Wieken</t>
  </si>
  <si>
    <t>6093 GC</t>
  </si>
  <si>
    <t>gebouw beugelclub Oet ein Stök</t>
  </si>
  <si>
    <t>Sint Antoniusstraat</t>
  </si>
  <si>
    <t>6093 GA</t>
  </si>
  <si>
    <t>CC De Zaal/Bombardon</t>
  </si>
  <si>
    <t>Antoniusmolen</t>
  </si>
  <si>
    <t>Tienderweg</t>
  </si>
  <si>
    <t>6093 EN</t>
  </si>
  <si>
    <t>School St. Ursula</t>
  </si>
  <si>
    <t>500 leerlingen</t>
  </si>
  <si>
    <t>Beegderweg</t>
  </si>
  <si>
    <t>6085 AM</t>
  </si>
  <si>
    <t>Horn</t>
  </si>
  <si>
    <t>Clubhuis voetbal</t>
  </si>
  <si>
    <t>6085 AN</t>
  </si>
  <si>
    <t>Voormalig clubhuis tennis</t>
  </si>
  <si>
    <t>Bergerweg</t>
  </si>
  <si>
    <t>6085 AS</t>
  </si>
  <si>
    <t>School St Ursula</t>
  </si>
  <si>
    <t>1100 leerlingen</t>
  </si>
  <si>
    <t>6085 AT</t>
  </si>
  <si>
    <t>Speciaal onderwijs Lataste [school+gymzaal]</t>
  </si>
  <si>
    <t>139 leerlingen</t>
  </si>
  <si>
    <t>6085 BG</t>
  </si>
  <si>
    <t>2^1 kap woning</t>
  </si>
  <si>
    <t>wordt verkocht in 2023; wel taxeren.</t>
  </si>
  <si>
    <t>Gravin Annastraat</t>
  </si>
  <si>
    <t>12 + 14</t>
  </si>
  <si>
    <t>6085 CJ</t>
  </si>
  <si>
    <t>Peuterspeelzaal [12] - Bibliotheek [14]</t>
  </si>
  <si>
    <t>Haelerweg</t>
  </si>
  <si>
    <t>6085 EA</t>
  </si>
  <si>
    <t>gebouw begraafplaats</t>
  </si>
  <si>
    <t>vermelde huisnummer 51 is niet juist</t>
  </si>
  <si>
    <t>Molenweg hoek Haelerweg</t>
  </si>
  <si>
    <t>St Josephkapel</t>
  </si>
  <si>
    <t>6085 CK</t>
  </si>
  <si>
    <t>Molen De Welvaart [beltkorenmolen]</t>
  </si>
  <si>
    <t>Molen De Hoop [beltkorenmolen]</t>
  </si>
  <si>
    <t>Posthuisweg</t>
  </si>
  <si>
    <t>6085 AG</t>
  </si>
  <si>
    <t xml:space="preserve">MFC de Postkoets </t>
  </si>
  <si>
    <t>6085 AA</t>
  </si>
  <si>
    <t>Sporthal Van Horne</t>
  </si>
  <si>
    <t>Voogdenstraat</t>
  </si>
  <si>
    <t>6085 CH</t>
  </si>
  <si>
    <t>Basisschool de Mussenberg</t>
  </si>
  <si>
    <t>inventaris exclusief gedeelte dat is verzekerd via computerverzekering. 228 leerlingen</t>
  </si>
  <si>
    <t>Jacobusstraat</t>
  </si>
  <si>
    <t xml:space="preserve"> en 21a</t>
  </si>
  <si>
    <t>6013 RK</t>
  </si>
  <si>
    <t>Hunsel</t>
  </si>
  <si>
    <t>Gemeenteloods</t>
  </si>
  <si>
    <t>Marculphusstraat</t>
  </si>
  <si>
    <t>6013 RJ</t>
  </si>
  <si>
    <t>Basisschool De Wegwijzer</t>
  </si>
  <si>
    <t>inventaris exclusief gedeelte dat is verzekerd via computerverzekering. 52 leerlingen</t>
  </si>
  <si>
    <t>jeugdgebouw KPJ</t>
  </si>
  <si>
    <t>Gymzaal</t>
  </si>
  <si>
    <t>Begoniastraat</t>
  </si>
  <si>
    <t>6014 BH</t>
  </si>
  <si>
    <t>Ittervoort</t>
  </si>
  <si>
    <t>Basisschool De Schakel</t>
  </si>
  <si>
    <t>Platanenweg</t>
  </si>
  <si>
    <t>6014 AP</t>
  </si>
  <si>
    <t>d</t>
  </si>
  <si>
    <t>voormalig kinderopvang</t>
  </si>
  <si>
    <t>leegstaand; wordt verkocht. 2023 getaxeerd (RC)</t>
  </si>
  <si>
    <t>Clubhuis tennisvereniging</t>
  </si>
  <si>
    <t>t/m 1d bij</t>
  </si>
  <si>
    <t>Woonwagen Berging/schuur [5 stuks]</t>
  </si>
  <si>
    <t>Schillerstraat</t>
  </si>
  <si>
    <t>6014 RA</t>
  </si>
  <si>
    <t>Woonboerderij nabij industrieterrein</t>
  </si>
  <si>
    <t>getaxeerd tegen herbouwwaarde (RC); vermelde huisnummer 6 is niet juist</t>
  </si>
  <si>
    <t>Grathemerweg</t>
  </si>
  <si>
    <t>6037 NR</t>
  </si>
  <si>
    <t>Kelpen-Oler</t>
  </si>
  <si>
    <t>Brandweergarage</t>
  </si>
  <si>
    <t>Limburgstraat</t>
  </si>
  <si>
    <t>6037 SH</t>
  </si>
  <si>
    <t>Tennisclub Kelpen-Oler</t>
  </si>
  <si>
    <t>Oranjestraat</t>
  </si>
  <si>
    <t>6037 NX</t>
  </si>
  <si>
    <t>Jeugdgebouw Kelpen-Oler</t>
  </si>
  <si>
    <t>e</t>
  </si>
  <si>
    <t>Clubgebouw voetbalvereniging DFO'20</t>
  </si>
  <si>
    <t>nieuw complex fusieclub</t>
  </si>
  <si>
    <t>Prins Bernhardstraat</t>
  </si>
  <si>
    <t>6037 RW</t>
  </si>
  <si>
    <t>BS St. Liduina</t>
  </si>
  <si>
    <t>inventaris exclusief gedeelte dat is verzekerd via computerverzekering. 41 leerlingen</t>
  </si>
  <si>
    <t>Hoogstraat</t>
  </si>
  <si>
    <t>6086 BH</t>
  </si>
  <si>
    <t>Neer</t>
  </si>
  <si>
    <t>Bibliotheek</t>
  </si>
  <si>
    <t>Kloosterpad</t>
  </si>
  <si>
    <t>16 &amp; 18</t>
  </si>
  <si>
    <t>6086 AK</t>
  </si>
  <si>
    <t>Basisschool De Kwir</t>
  </si>
  <si>
    <t>inventaris exclusief gedeelte dat is verzekerd via computerverzekering. 191 leerlingen</t>
  </si>
  <si>
    <t>Ligteveld</t>
  </si>
  <si>
    <t>6086 NR</t>
  </si>
  <si>
    <t>Handboogvereniging</t>
  </si>
  <si>
    <t>kleedlokaal zwembad</t>
  </si>
  <si>
    <t>Kantine tennisclub</t>
  </si>
  <si>
    <t>Maasweg</t>
  </si>
  <si>
    <t>6086 CA</t>
  </si>
  <si>
    <t>clubgebouw voetbalvereniging Neer</t>
  </si>
  <si>
    <t>Spantenhal</t>
  </si>
  <si>
    <t>Driessensstraat</t>
  </si>
  <si>
    <t xml:space="preserve"> +27a</t>
  </si>
  <si>
    <t>6015 AD</t>
  </si>
  <si>
    <t>Neeritter</t>
  </si>
  <si>
    <t>Gebouw deel atelier, deels JongNL</t>
  </si>
  <si>
    <t>monumentnr 22849</t>
  </si>
  <si>
    <t>monument in gebruik als atelier en verenigingsruimte (JongNL)</t>
  </si>
  <si>
    <t>Gebouw (heemkundevereniging)</t>
  </si>
  <si>
    <t>monumentnr 22850</t>
  </si>
  <si>
    <t>monument in gebruik door heemkundevereniging</t>
  </si>
  <si>
    <t>Haardstraat</t>
  </si>
  <si>
    <t>6015 RB</t>
  </si>
  <si>
    <t>Clubgebouw voetbalclub Veritas</t>
  </si>
  <si>
    <t>Op den Heuvel</t>
  </si>
  <si>
    <t>6015 BK</t>
  </si>
  <si>
    <t>Basisschool St. Lambertus</t>
  </si>
  <si>
    <t>gebouw staat leeg (inventaris niet van toepassing)</t>
  </si>
  <si>
    <t>inventaris niet getaxeerd?</t>
  </si>
  <si>
    <t>Philippestraat</t>
  </si>
  <si>
    <t>6015 AN</t>
  </si>
  <si>
    <t>Gymzaal Neeritter</t>
  </si>
  <si>
    <t>Burgemeester Peetersstr</t>
  </si>
  <si>
    <t>6083 AK</t>
  </si>
  <si>
    <t>Nunhem</t>
  </si>
  <si>
    <t>onderdeel van BMV; alleen inventaris gymzaal taxeren</t>
  </si>
  <si>
    <t>+3</t>
  </si>
  <si>
    <t>Gemeenschapshuis St Servaas [1] - 
Gymzaal [3]</t>
  </si>
  <si>
    <t>Mariënschootstraat</t>
  </si>
  <si>
    <t>6083 BC</t>
  </si>
  <si>
    <t>vm CarePlus en Kinderdagverblijf</t>
  </si>
  <si>
    <t>Asbroek</t>
  </si>
  <si>
    <t>6089 NA</t>
  </si>
  <si>
    <t>Roggel</t>
  </si>
  <si>
    <t>Twee schuren in bosgebied</t>
  </si>
  <si>
    <t>Berkenlaan</t>
  </si>
  <si>
    <t>Clubgebouw Tennisvereniging Wimbledonck</t>
  </si>
  <si>
    <t>Clubgebouw handboogvereniging</t>
  </si>
  <si>
    <t>Clubgebouw voetbalvereniging SV Roggel</t>
  </si>
  <si>
    <t>uitbreiding was/kleedlokalen zie mail 240321 - bedrag volgt nog</t>
  </si>
  <si>
    <t>Brugstraat</t>
  </si>
  <si>
    <t>6088 BS</t>
  </si>
  <si>
    <t>a-b bij</t>
  </si>
  <si>
    <t>Woonwagen Berging/schuur [3 stuks]</t>
  </si>
  <si>
    <t>Heverstraat</t>
  </si>
  <si>
    <t>6088 BG</t>
  </si>
  <si>
    <t>Nijken</t>
  </si>
  <si>
    <t>6088 NR</t>
  </si>
  <si>
    <t>Sint Petrusmolgen (beltkorenmolen)</t>
  </si>
  <si>
    <t>Pastoor Hanraetsstraat</t>
  </si>
  <si>
    <t>7A, 
7, 7B, 
9, 
11</t>
  </si>
  <si>
    <t>6088 EH</t>
  </si>
  <si>
    <t>Gemeenschapshuis (5 + 7a), sportzaal (7), bibliotheek (7b), basisschool (9), KDO (11) plus warmtepomp</t>
  </si>
  <si>
    <t>Gymzaal (BMV Roggel)</t>
  </si>
  <si>
    <t>onderdeel van taxatie BMV; inventaris separaat getaxeerd (RC)</t>
  </si>
  <si>
    <t>Basisschool De Zjwiek</t>
  </si>
  <si>
    <t>onderdeel van taxatie BMV. inventaris exclusief gedeelte dat is verzekerd via computerverzekering. 304 leerlingen</t>
  </si>
  <si>
    <t>was eerst geen bedrag voor opgenomen zit/zat dat niet in 5 t/m 11/inventaris niet getaxeerd?</t>
  </si>
  <si>
    <t>KDO de Tamboerijn</t>
  </si>
  <si>
    <t>stond niet in lijst gebouwen; 2023 getaxeerd (RC)</t>
  </si>
  <si>
    <t>zonder vaste taxatie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</si>
</sst>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&quot;€&quot;\ * #,##0_ ;_ &quot;€&quot;\ * \-#,##0_ ;_ &quot;€&quot;\ * &quot;-&quot;_ ;_ @_ "/>
    <numFmt numFmtId="165" formatCode="_ &quot;€&quot;\ * #,##0.00_ ;_ &quot;€&quot;\ * \-#,##0.00_ ;_ &quot;€&quot;\ * &quot;-&quot;??_ ;_ @_ "/>
    <numFmt numFmtId="166" formatCode="_ * #,##0.00_ ;_ * \-#,##0.00_ ;_ * &quot;-&quot;??_ ;_ @_ "/>
    <numFmt numFmtId="167" formatCode="#\-###\-####"/>
    <numFmt numFmtId="168" formatCode="_ * #,##0_ ;_ * \-#,##0_ ;_ * &quot;-&quot;??_ ;_ @_ "/>
    <numFmt numFmtId="169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0"/>
      <name val="Verdana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3" borderId="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165" fontId="3" fillId="3" borderId="5" xfId="2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7" xfId="0" applyFont="1" applyFill="1" applyBorder="1" applyAlignment="1">
      <alignment vertical="top" wrapText="1"/>
    </xf>
    <xf numFmtId="165" fontId="3" fillId="3" borderId="7" xfId="2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165" fontId="3" fillId="3" borderId="0" xfId="2" applyFont="1" applyFill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165" fontId="2" fillId="0" borderId="2" xfId="2" applyFont="1" applyFill="1" applyBorder="1" applyAlignment="1">
      <alignment vertical="top"/>
    </xf>
    <xf numFmtId="165" fontId="2" fillId="0" borderId="3" xfId="2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65" fontId="3" fillId="3" borderId="5" xfId="2" applyFont="1" applyFill="1" applyBorder="1" applyAlignment="1">
      <alignment horizontal="center" vertical="center" wrapText="1"/>
    </xf>
    <xf numFmtId="165" fontId="3" fillId="3" borderId="5" xfId="2" applyFont="1" applyFill="1" applyBorder="1" applyAlignment="1">
      <alignment horizontal="center" vertical="top" wrapText="1"/>
    </xf>
    <xf numFmtId="165" fontId="3" fillId="3" borderId="0" xfId="2" applyFont="1" applyFill="1" applyBorder="1" applyAlignment="1">
      <alignment horizontal="center" vertical="top" wrapText="1"/>
    </xf>
    <xf numFmtId="165" fontId="3" fillId="3" borderId="7" xfId="2" applyFont="1" applyFill="1" applyBorder="1" applyAlignment="1">
      <alignment horizontal="center" vertical="top"/>
    </xf>
    <xf numFmtId="0" fontId="2" fillId="0" borderId="2" xfId="0" applyFont="1" applyBorder="1"/>
    <xf numFmtId="165" fontId="2" fillId="0" borderId="2" xfId="2" applyFont="1" applyBorder="1"/>
    <xf numFmtId="0" fontId="2" fillId="0" borderId="0" xfId="0" applyFont="1"/>
    <xf numFmtId="165" fontId="2" fillId="0" borderId="3" xfId="2" applyFont="1" applyBorder="1"/>
    <xf numFmtId="0" fontId="6" fillId="0" borderId="9" xfId="0" applyFont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165" fontId="2" fillId="6" borderId="3" xfId="2" applyFont="1" applyFill="1" applyBorder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top"/>
    </xf>
    <xf numFmtId="165" fontId="2" fillId="0" borderId="2" xfId="2" applyFont="1" applyBorder="1" applyAlignment="1">
      <alignment vertical="top"/>
    </xf>
    <xf numFmtId="165" fontId="2" fillId="2" borderId="2" xfId="2" applyFont="1" applyFill="1" applyBorder="1" applyAlignment="1">
      <alignment vertical="top"/>
    </xf>
    <xf numFmtId="168" fontId="6" fillId="0" borderId="9" xfId="1" applyNumberFormat="1" applyFont="1" applyBorder="1" applyAlignment="1">
      <alignment vertical="center"/>
    </xf>
    <xf numFmtId="168" fontId="2" fillId="0" borderId="0" xfId="1" applyNumberFormat="1" applyFont="1"/>
    <xf numFmtId="168" fontId="2" fillId="0" borderId="2" xfId="1" applyNumberFormat="1" applyFont="1" applyBorder="1" applyAlignment="1">
      <alignment vertical="top"/>
    </xf>
    <xf numFmtId="0" fontId="2" fillId="5" borderId="0" xfId="0" applyFont="1" applyFill="1"/>
    <xf numFmtId="49" fontId="2" fillId="0" borderId="2" xfId="0" applyNumberFormat="1" applyFont="1" applyBorder="1" applyAlignment="1">
      <alignment vertical="top"/>
    </xf>
    <xf numFmtId="0" fontId="6" fillId="0" borderId="9" xfId="0" applyFont="1" applyBorder="1" applyAlignment="1">
      <alignment horizontal="left" vertical="center"/>
    </xf>
    <xf numFmtId="168" fontId="2" fillId="0" borderId="0" xfId="1" applyNumberFormat="1" applyFont="1" applyFill="1" applyBorder="1"/>
    <xf numFmtId="168" fontId="2" fillId="0" borderId="0" xfId="0" applyNumberFormat="1" applyFont="1"/>
    <xf numFmtId="0" fontId="2" fillId="2" borderId="2" xfId="0" applyFont="1" applyFill="1" applyBorder="1" applyAlignment="1">
      <alignment vertical="top"/>
    </xf>
    <xf numFmtId="168" fontId="6" fillId="2" borderId="9" xfId="1" applyNumberFormat="1" applyFont="1" applyFill="1" applyBorder="1" applyAlignment="1">
      <alignment vertical="center"/>
    </xf>
    <xf numFmtId="0" fontId="3" fillId="2" borderId="0" xfId="0" applyFont="1" applyFill="1"/>
    <xf numFmtId="164" fontId="2" fillId="0" borderId="0" xfId="1" applyNumberFormat="1" applyFont="1" applyFill="1" applyBorder="1"/>
    <xf numFmtId="165" fontId="2" fillId="4" borderId="3" xfId="2" applyFont="1" applyFill="1" applyBorder="1" applyAlignment="1">
      <alignment vertical="top"/>
    </xf>
    <xf numFmtId="165" fontId="2" fillId="0" borderId="0" xfId="2" applyFont="1"/>
    <xf numFmtId="165" fontId="2" fillId="6" borderId="2" xfId="2" applyFont="1" applyFill="1" applyBorder="1" applyAlignment="1">
      <alignment vertical="top"/>
    </xf>
    <xf numFmtId="165" fontId="2" fillId="0" borderId="0" xfId="2" applyFont="1" applyFill="1" applyBorder="1"/>
    <xf numFmtId="165" fontId="7" fillId="0" borderId="1" xfId="2" applyFont="1" applyBorder="1"/>
    <xf numFmtId="167" fontId="3" fillId="0" borderId="0" xfId="0" applyNumberFormat="1" applyFont="1"/>
    <xf numFmtId="165" fontId="8" fillId="0" borderId="2" xfId="2" applyFont="1" applyFill="1" applyBorder="1" applyAlignment="1">
      <alignment vertical="top"/>
    </xf>
    <xf numFmtId="165" fontId="8" fillId="0" borderId="2" xfId="2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</cellXfs>
  <cellStyles count="5">
    <cellStyle name="Euro 2" xfId="4" xr:uid="{C827CDAD-EFA0-4A16-B61A-621CEF57C3D5}"/>
    <cellStyle name="Komma" xfId="1" builtinId="3"/>
    <cellStyle name="Standaard" xfId="0" builtinId="0"/>
    <cellStyle name="Valuta" xfId="2" builtinId="4"/>
    <cellStyle name="Valuta 2" xfId="3" xr:uid="{051203D0-A4DE-4553-9C0B-4A7EFF0F3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36"/>
  <sheetViews>
    <sheetView tabSelected="1" topLeftCell="G1" zoomScaleNormal="100" workbookViewId="0">
      <selection activeCell="S135" sqref="S135:T135"/>
    </sheetView>
  </sheetViews>
  <sheetFormatPr defaultColWidth="9.1328125" defaultRowHeight="13.15" x14ac:dyDescent="0.4"/>
  <cols>
    <col min="1" max="1" width="23.73046875" style="27" customWidth="1"/>
    <col min="2" max="2" width="9.73046875" style="27" customWidth="1"/>
    <col min="3" max="3" width="8.73046875" style="27" bestFit="1" customWidth="1"/>
    <col min="4" max="4" width="10.73046875" style="27" customWidth="1"/>
    <col min="5" max="5" width="11.73046875" style="27" customWidth="1"/>
    <col min="6" max="6" width="39.73046875" style="27" customWidth="1"/>
    <col min="7" max="20" width="17.73046875" style="50" customWidth="1"/>
    <col min="21" max="21" width="19.59765625" style="19" customWidth="1"/>
    <col min="22" max="22" width="9.73046875" style="1" customWidth="1"/>
    <col min="23" max="23" width="113.59765625" style="1" customWidth="1"/>
    <col min="24" max="24" width="35.1328125" style="27" customWidth="1"/>
    <col min="25" max="25" width="12.59765625" style="27" customWidth="1"/>
    <col min="26" max="16384" width="9.1328125" style="27"/>
  </cols>
  <sheetData>
    <row r="1" spans="1:24" s="20" customFormat="1" ht="26.25" x14ac:dyDescent="0.45">
      <c r="A1" s="3" t="s">
        <v>0</v>
      </c>
      <c r="B1" s="4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5" t="s">
        <v>6</v>
      </c>
      <c r="H1" s="21" t="s">
        <v>6</v>
      </c>
      <c r="I1" s="21" t="s">
        <v>6</v>
      </c>
      <c r="J1" s="21" t="s">
        <v>6</v>
      </c>
      <c r="K1" s="21" t="s">
        <v>6</v>
      </c>
      <c r="L1" s="21" t="s">
        <v>6</v>
      </c>
      <c r="M1" s="21" t="s">
        <v>6</v>
      </c>
      <c r="N1" s="22" t="s">
        <v>7</v>
      </c>
      <c r="O1" s="21" t="s">
        <v>6</v>
      </c>
      <c r="P1" s="22" t="s">
        <v>7</v>
      </c>
      <c r="Q1" s="21" t="s">
        <v>6</v>
      </c>
      <c r="R1" s="22" t="s">
        <v>7</v>
      </c>
      <c r="S1" s="22" t="s">
        <v>8</v>
      </c>
      <c r="T1" s="22" t="s">
        <v>9</v>
      </c>
      <c r="U1" s="32"/>
      <c r="V1" s="33"/>
      <c r="W1" s="33"/>
      <c r="X1" s="33"/>
    </row>
    <row r="2" spans="1:24" s="20" customFormat="1" x14ac:dyDescent="0.45">
      <c r="A2" s="11"/>
      <c r="B2" s="12"/>
      <c r="C2" s="11"/>
      <c r="D2" s="11"/>
      <c r="E2" s="10"/>
      <c r="F2" s="11"/>
      <c r="G2" s="13"/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3" t="s">
        <v>15</v>
      </c>
      <c r="N2" s="13"/>
      <c r="O2" s="23" t="s">
        <v>16</v>
      </c>
      <c r="P2" s="23" t="s">
        <v>16</v>
      </c>
      <c r="Q2" s="23" t="s">
        <v>17</v>
      </c>
      <c r="R2" s="23" t="s">
        <v>17</v>
      </c>
      <c r="S2" s="23" t="s">
        <v>18</v>
      </c>
      <c r="T2" s="23" t="s">
        <v>18</v>
      </c>
      <c r="U2" s="32"/>
      <c r="V2" s="33"/>
      <c r="W2" s="33"/>
      <c r="X2" s="33"/>
    </row>
    <row r="3" spans="1:24" s="20" customFormat="1" ht="13.5" thickBot="1" x14ac:dyDescent="0.5">
      <c r="A3" s="7"/>
      <c r="B3" s="8"/>
      <c r="C3" s="7"/>
      <c r="D3" s="7"/>
      <c r="E3" s="6"/>
      <c r="F3" s="7"/>
      <c r="G3" s="9"/>
      <c r="H3" s="24" t="s">
        <v>19</v>
      </c>
      <c r="I3" s="24" t="s">
        <v>20</v>
      </c>
      <c r="J3" s="24" t="s">
        <v>21</v>
      </c>
      <c r="K3" s="24" t="s">
        <v>22</v>
      </c>
      <c r="L3" s="24" t="s">
        <v>23</v>
      </c>
      <c r="M3" s="24" t="s">
        <v>24</v>
      </c>
      <c r="N3" s="9"/>
      <c r="O3" s="24" t="s">
        <v>25</v>
      </c>
      <c r="P3" s="24" t="s">
        <v>26</v>
      </c>
      <c r="Q3" s="24" t="s">
        <v>27</v>
      </c>
      <c r="R3" s="24" t="s">
        <v>28</v>
      </c>
      <c r="S3" s="24" t="s">
        <v>29</v>
      </c>
      <c r="T3" s="24" t="s">
        <v>30</v>
      </c>
      <c r="U3" s="32"/>
      <c r="V3" s="33"/>
      <c r="W3" s="33"/>
      <c r="X3" s="33"/>
    </row>
    <row r="4" spans="1:24" x14ac:dyDescent="0.4">
      <c r="A4" s="14" t="s">
        <v>31</v>
      </c>
      <c r="B4" s="14">
        <v>51</v>
      </c>
      <c r="C4" s="14"/>
      <c r="D4" s="14" t="s">
        <v>32</v>
      </c>
      <c r="E4" s="14" t="s">
        <v>33</v>
      </c>
      <c r="F4" s="14" t="s">
        <v>34</v>
      </c>
      <c r="G4" s="16">
        <v>2813250</v>
      </c>
      <c r="H4" s="16">
        <f t="shared" ref="H4:H26" si="0">ROUND(G4/121*123.1,0)</f>
        <v>2862075</v>
      </c>
      <c r="I4" s="16">
        <f t="shared" ref="I4:I26" si="1">ROUND(H4/123.1*125.8,0)</f>
        <v>2924850</v>
      </c>
      <c r="J4" s="16">
        <f t="shared" ref="J4:J67" si="2">ROUND(I4/125.8*134.2,0)</f>
        <v>3120150</v>
      </c>
      <c r="K4" s="16">
        <f t="shared" ref="K4:K67" si="3">ROUND(J4/134.2*144.3,0)</f>
        <v>3354975</v>
      </c>
      <c r="L4" s="16">
        <f>ROUND(K4/144.3*150.8,0)</f>
        <v>3506100</v>
      </c>
      <c r="M4" s="16">
        <f>ROUND(L4/150.8*159.8,0)</f>
        <v>3715350</v>
      </c>
      <c r="N4" s="16">
        <f>617100-35500</f>
        <v>581600</v>
      </c>
      <c r="O4" s="16">
        <v>3514000</v>
      </c>
      <c r="P4" s="16">
        <v>824400</v>
      </c>
      <c r="Q4" s="16">
        <f t="shared" ref="Q4:Q35" si="4">ROUND(O4/124.9*128.4,-2)</f>
        <v>3612500</v>
      </c>
      <c r="R4" s="16">
        <f>ROUND(P4/122.5*124.4,-2)</f>
        <v>837200</v>
      </c>
      <c r="S4" s="16">
        <f>ROUND(Q4/128.4*131.8,-2)</f>
        <v>3708200</v>
      </c>
      <c r="T4" s="16">
        <f>ROUND(R4/124.4*128.3,-2)</f>
        <v>863400</v>
      </c>
      <c r="U4" s="18"/>
      <c r="W4" s="29" t="s">
        <v>35</v>
      </c>
    </row>
    <row r="5" spans="1:24" x14ac:dyDescent="0.4">
      <c r="A5" s="14" t="s">
        <v>36</v>
      </c>
      <c r="B5" s="14">
        <v>3</v>
      </c>
      <c r="C5" s="14"/>
      <c r="D5" s="14" t="s">
        <v>37</v>
      </c>
      <c r="E5" s="14" t="s">
        <v>33</v>
      </c>
      <c r="F5" s="14" t="s">
        <v>38</v>
      </c>
      <c r="G5" s="16">
        <v>665500</v>
      </c>
      <c r="H5" s="17">
        <f t="shared" si="0"/>
        <v>677050</v>
      </c>
      <c r="I5" s="17">
        <f t="shared" si="1"/>
        <v>691900</v>
      </c>
      <c r="J5" s="17">
        <f t="shared" si="2"/>
        <v>738100</v>
      </c>
      <c r="K5" s="17">
        <f t="shared" si="3"/>
        <v>793650</v>
      </c>
      <c r="L5" s="17">
        <f t="shared" ref="L5:L50" si="5">ROUND(K5/144.3*150.8,0)</f>
        <v>829400</v>
      </c>
      <c r="M5" s="17">
        <f t="shared" ref="M5:M68" si="6">ROUND(L5/150.8*159.8,0)</f>
        <v>878900</v>
      </c>
      <c r="N5" s="16">
        <v>211750</v>
      </c>
      <c r="O5" s="17">
        <v>686400</v>
      </c>
      <c r="P5" s="17">
        <v>306300</v>
      </c>
      <c r="Q5" s="16">
        <f t="shared" si="4"/>
        <v>705600</v>
      </c>
      <c r="R5" s="16">
        <f t="shared" ref="R5:R68" si="7">ROUND(P5/122.5*124.4,-2)</f>
        <v>311100</v>
      </c>
      <c r="S5" s="16">
        <f t="shared" ref="S5:S68" si="8">ROUND(Q5/128.4*131.8,-2)</f>
        <v>724300</v>
      </c>
      <c r="T5" s="16">
        <f t="shared" ref="T5:T68" si="9">ROUND(R5/124.4*128.3,-2)</f>
        <v>320900</v>
      </c>
      <c r="U5" s="18"/>
      <c r="W5" s="29" t="s">
        <v>39</v>
      </c>
    </row>
    <row r="6" spans="1:24" x14ac:dyDescent="0.4">
      <c r="A6" s="14" t="s">
        <v>40</v>
      </c>
      <c r="B6" s="14">
        <v>2</v>
      </c>
      <c r="C6" s="14"/>
      <c r="D6" s="14" t="s">
        <v>41</v>
      </c>
      <c r="E6" s="14" t="s">
        <v>33</v>
      </c>
      <c r="F6" s="14" t="s">
        <v>42</v>
      </c>
      <c r="G6" s="16">
        <v>102850</v>
      </c>
      <c r="H6" s="17">
        <f t="shared" si="0"/>
        <v>104635</v>
      </c>
      <c r="I6" s="17">
        <f t="shared" si="1"/>
        <v>106930</v>
      </c>
      <c r="J6" s="17">
        <f t="shared" si="2"/>
        <v>114070</v>
      </c>
      <c r="K6" s="17">
        <f t="shared" si="3"/>
        <v>122655</v>
      </c>
      <c r="L6" s="17">
        <f t="shared" si="5"/>
        <v>128180</v>
      </c>
      <c r="M6" s="17">
        <f t="shared" si="6"/>
        <v>135830</v>
      </c>
      <c r="N6" s="16">
        <v>0</v>
      </c>
      <c r="O6" s="17">
        <v>95600</v>
      </c>
      <c r="P6" s="17"/>
      <c r="Q6" s="16">
        <f t="shared" si="4"/>
        <v>98300</v>
      </c>
      <c r="R6" s="16">
        <f t="shared" si="7"/>
        <v>0</v>
      </c>
      <c r="S6" s="16">
        <f t="shared" si="8"/>
        <v>100900</v>
      </c>
      <c r="T6" s="16">
        <f t="shared" si="9"/>
        <v>0</v>
      </c>
      <c r="U6" s="18"/>
      <c r="W6" s="29"/>
    </row>
    <row r="7" spans="1:24" x14ac:dyDescent="0.4">
      <c r="A7" s="14" t="s">
        <v>43</v>
      </c>
      <c r="B7" s="34">
        <v>3</v>
      </c>
      <c r="C7" s="14" t="s">
        <v>44</v>
      </c>
      <c r="D7" s="14" t="s">
        <v>45</v>
      </c>
      <c r="E7" s="14" t="s">
        <v>33</v>
      </c>
      <c r="F7" s="14" t="s">
        <v>46</v>
      </c>
      <c r="G7" s="16">
        <v>1536700</v>
      </c>
      <c r="H7" s="17">
        <f t="shared" si="0"/>
        <v>1563370</v>
      </c>
      <c r="I7" s="17">
        <f t="shared" si="1"/>
        <v>1597660</v>
      </c>
      <c r="J7" s="17">
        <f t="shared" si="2"/>
        <v>1704340</v>
      </c>
      <c r="K7" s="17">
        <f t="shared" si="3"/>
        <v>1832610</v>
      </c>
      <c r="L7" s="17">
        <f t="shared" si="5"/>
        <v>1915160</v>
      </c>
      <c r="M7" s="17">
        <f t="shared" si="6"/>
        <v>2029460</v>
      </c>
      <c r="N7" s="16">
        <v>96800</v>
      </c>
      <c r="O7" s="17">
        <v>2366700</v>
      </c>
      <c r="P7" s="17">
        <v>85220</v>
      </c>
      <c r="Q7" s="16">
        <f t="shared" si="4"/>
        <v>2433000</v>
      </c>
      <c r="R7" s="16">
        <f t="shared" si="7"/>
        <v>86500</v>
      </c>
      <c r="S7" s="16">
        <f t="shared" si="8"/>
        <v>2497400</v>
      </c>
      <c r="T7" s="16">
        <f t="shared" si="9"/>
        <v>89200</v>
      </c>
      <c r="U7" s="18"/>
      <c r="W7" s="29"/>
    </row>
    <row r="8" spans="1:24" x14ac:dyDescent="0.4">
      <c r="A8" s="14" t="s">
        <v>43</v>
      </c>
      <c r="B8" s="14">
        <v>1</v>
      </c>
      <c r="C8" s="14" t="s">
        <v>47</v>
      </c>
      <c r="D8" s="14" t="s">
        <v>45</v>
      </c>
      <c r="E8" s="14" t="s">
        <v>33</v>
      </c>
      <c r="F8" s="14" t="s">
        <v>48</v>
      </c>
      <c r="G8" s="35">
        <v>6000</v>
      </c>
      <c r="H8" s="17">
        <f t="shared" si="0"/>
        <v>6104</v>
      </c>
      <c r="I8" s="17">
        <f t="shared" si="1"/>
        <v>6238</v>
      </c>
      <c r="J8" s="17">
        <f t="shared" si="2"/>
        <v>6655</v>
      </c>
      <c r="K8" s="17">
        <f t="shared" si="3"/>
        <v>7156</v>
      </c>
      <c r="L8" s="17">
        <f t="shared" si="5"/>
        <v>7478</v>
      </c>
      <c r="M8" s="17">
        <f t="shared" si="6"/>
        <v>7924</v>
      </c>
      <c r="N8" s="35"/>
      <c r="O8" s="17">
        <v>8700</v>
      </c>
      <c r="P8" s="17"/>
      <c r="Q8" s="16">
        <f t="shared" si="4"/>
        <v>8900</v>
      </c>
      <c r="R8" s="16">
        <f t="shared" si="7"/>
        <v>0</v>
      </c>
      <c r="S8" s="16">
        <f t="shared" si="8"/>
        <v>9100</v>
      </c>
      <c r="T8" s="16">
        <f t="shared" si="9"/>
        <v>0</v>
      </c>
      <c r="U8" s="18"/>
      <c r="W8" s="29"/>
    </row>
    <row r="9" spans="1:24" x14ac:dyDescent="0.4">
      <c r="A9" s="14" t="s">
        <v>49</v>
      </c>
      <c r="B9" s="14">
        <v>1</v>
      </c>
      <c r="C9" s="14" t="s">
        <v>50</v>
      </c>
      <c r="D9" s="14" t="s">
        <v>51</v>
      </c>
      <c r="E9" s="14" t="s">
        <v>33</v>
      </c>
      <c r="F9" s="14" t="s">
        <v>52</v>
      </c>
      <c r="G9" s="16">
        <v>2934250</v>
      </c>
      <c r="H9" s="17">
        <f t="shared" si="0"/>
        <v>2985175</v>
      </c>
      <c r="I9" s="17">
        <f t="shared" si="1"/>
        <v>3050650</v>
      </c>
      <c r="J9" s="17">
        <f t="shared" si="2"/>
        <v>3254350</v>
      </c>
      <c r="K9" s="17">
        <f t="shared" si="3"/>
        <v>3499275</v>
      </c>
      <c r="L9" s="17">
        <f t="shared" si="5"/>
        <v>3656900</v>
      </c>
      <c r="M9" s="17">
        <f t="shared" si="6"/>
        <v>3875150</v>
      </c>
      <c r="N9" s="36">
        <f>574750-574750</f>
        <v>0</v>
      </c>
      <c r="O9" s="17">
        <v>3650000</v>
      </c>
      <c r="P9" s="17"/>
      <c r="Q9" s="16">
        <f t="shared" si="4"/>
        <v>3752300</v>
      </c>
      <c r="R9" s="16">
        <f t="shared" si="7"/>
        <v>0</v>
      </c>
      <c r="S9" s="16">
        <f t="shared" si="8"/>
        <v>3851700</v>
      </c>
      <c r="T9" s="16">
        <f t="shared" si="9"/>
        <v>0</v>
      </c>
      <c r="U9" s="18"/>
      <c r="W9" s="37" t="s">
        <v>53</v>
      </c>
    </row>
    <row r="10" spans="1:24" x14ac:dyDescent="0.4">
      <c r="A10" s="14" t="s">
        <v>49</v>
      </c>
      <c r="B10" s="14">
        <v>3</v>
      </c>
      <c r="C10" s="14"/>
      <c r="D10" s="14" t="s">
        <v>51</v>
      </c>
      <c r="E10" s="14" t="s">
        <v>33</v>
      </c>
      <c r="F10" s="14" t="s">
        <v>54</v>
      </c>
      <c r="G10" s="16">
        <v>235950</v>
      </c>
      <c r="H10" s="17">
        <f t="shared" si="0"/>
        <v>240045</v>
      </c>
      <c r="I10" s="17">
        <f t="shared" si="1"/>
        <v>245310</v>
      </c>
      <c r="J10" s="17">
        <f t="shared" si="2"/>
        <v>261690</v>
      </c>
      <c r="K10" s="17">
        <f t="shared" si="3"/>
        <v>281385</v>
      </c>
      <c r="L10" s="17">
        <f t="shared" si="5"/>
        <v>294060</v>
      </c>
      <c r="M10" s="17">
        <f t="shared" si="6"/>
        <v>311610</v>
      </c>
      <c r="N10" s="16">
        <v>0</v>
      </c>
      <c r="O10" s="17">
        <v>258100</v>
      </c>
      <c r="P10" s="17"/>
      <c r="Q10" s="16">
        <f t="shared" si="4"/>
        <v>265300</v>
      </c>
      <c r="R10" s="16">
        <f t="shared" si="7"/>
        <v>0</v>
      </c>
      <c r="S10" s="16">
        <f t="shared" si="8"/>
        <v>272300</v>
      </c>
      <c r="T10" s="16">
        <f t="shared" si="9"/>
        <v>0</v>
      </c>
      <c r="U10" s="18"/>
      <c r="W10" s="29"/>
    </row>
    <row r="11" spans="1:24" x14ac:dyDescent="0.4">
      <c r="A11" s="14" t="s">
        <v>55</v>
      </c>
      <c r="B11" s="14">
        <v>26</v>
      </c>
      <c r="C11" s="14" t="s">
        <v>50</v>
      </c>
      <c r="D11" s="14" t="s">
        <v>56</v>
      </c>
      <c r="E11" s="14" t="s">
        <v>33</v>
      </c>
      <c r="F11" s="14" t="s">
        <v>57</v>
      </c>
      <c r="G11" s="16">
        <v>1452000</v>
      </c>
      <c r="H11" s="17">
        <f t="shared" si="0"/>
        <v>1477200</v>
      </c>
      <c r="I11" s="17">
        <f t="shared" si="1"/>
        <v>1509600</v>
      </c>
      <c r="J11" s="17">
        <f t="shared" si="2"/>
        <v>1610400</v>
      </c>
      <c r="K11" s="17">
        <f t="shared" si="3"/>
        <v>1731600</v>
      </c>
      <c r="L11" s="17">
        <f t="shared" si="5"/>
        <v>1809600</v>
      </c>
      <c r="M11" s="17">
        <f t="shared" si="6"/>
        <v>1917600</v>
      </c>
      <c r="N11" s="16">
        <v>4235</v>
      </c>
      <c r="O11" s="17">
        <v>1197600</v>
      </c>
      <c r="P11" s="17">
        <v>4570</v>
      </c>
      <c r="Q11" s="16">
        <f t="shared" si="4"/>
        <v>1231200</v>
      </c>
      <c r="R11" s="16">
        <f t="shared" si="7"/>
        <v>4600</v>
      </c>
      <c r="S11" s="16">
        <f t="shared" si="8"/>
        <v>1263800</v>
      </c>
      <c r="T11" s="16">
        <f t="shared" si="9"/>
        <v>4700</v>
      </c>
      <c r="U11" s="18"/>
      <c r="W11" s="29"/>
    </row>
    <row r="12" spans="1:24" x14ac:dyDescent="0.4">
      <c r="A12" s="14" t="s">
        <v>58</v>
      </c>
      <c r="B12" s="14">
        <v>1</v>
      </c>
      <c r="C12" s="14"/>
      <c r="D12" s="14" t="s">
        <v>59</v>
      </c>
      <c r="E12" s="14" t="s">
        <v>33</v>
      </c>
      <c r="F12" s="14" t="s">
        <v>60</v>
      </c>
      <c r="G12" s="35">
        <v>50000</v>
      </c>
      <c r="H12" s="17">
        <f t="shared" si="0"/>
        <v>50868</v>
      </c>
      <c r="I12" s="17">
        <f t="shared" si="1"/>
        <v>51984</v>
      </c>
      <c r="J12" s="17">
        <f t="shared" si="2"/>
        <v>55455</v>
      </c>
      <c r="K12" s="17">
        <f t="shared" si="3"/>
        <v>59629</v>
      </c>
      <c r="L12" s="17">
        <f t="shared" si="5"/>
        <v>62315</v>
      </c>
      <c r="M12" s="17">
        <f t="shared" si="6"/>
        <v>66034</v>
      </c>
      <c r="N12" s="35"/>
      <c r="O12" s="17">
        <v>298300</v>
      </c>
      <c r="P12" s="17"/>
      <c r="Q12" s="16">
        <f t="shared" si="4"/>
        <v>306700</v>
      </c>
      <c r="R12" s="16">
        <f t="shared" si="7"/>
        <v>0</v>
      </c>
      <c r="S12" s="16">
        <f t="shared" si="8"/>
        <v>314800</v>
      </c>
      <c r="T12" s="16">
        <f t="shared" si="9"/>
        <v>0</v>
      </c>
      <c r="W12" s="29"/>
    </row>
    <row r="13" spans="1:24" x14ac:dyDescent="0.4">
      <c r="A13" s="14" t="s">
        <v>58</v>
      </c>
      <c r="B13" s="14">
        <v>1</v>
      </c>
      <c r="C13" s="14" t="s">
        <v>50</v>
      </c>
      <c r="D13" s="14" t="s">
        <v>59</v>
      </c>
      <c r="E13" s="14" t="s">
        <v>33</v>
      </c>
      <c r="F13" s="14" t="s">
        <v>61</v>
      </c>
      <c r="G13" s="35">
        <v>250000</v>
      </c>
      <c r="H13" s="17">
        <f t="shared" si="0"/>
        <v>254339</v>
      </c>
      <c r="I13" s="17">
        <f t="shared" si="1"/>
        <v>259918</v>
      </c>
      <c r="J13" s="17">
        <f t="shared" si="2"/>
        <v>277273</v>
      </c>
      <c r="K13" s="17">
        <f t="shared" si="3"/>
        <v>298141</v>
      </c>
      <c r="L13" s="17">
        <f t="shared" si="5"/>
        <v>311571</v>
      </c>
      <c r="M13" s="17">
        <f t="shared" si="6"/>
        <v>330166</v>
      </c>
      <c r="N13" s="35"/>
      <c r="O13" s="17">
        <v>397700</v>
      </c>
      <c r="P13" s="17"/>
      <c r="Q13" s="16">
        <f t="shared" si="4"/>
        <v>408800</v>
      </c>
      <c r="R13" s="16">
        <f t="shared" si="7"/>
        <v>0</v>
      </c>
      <c r="S13" s="16">
        <f t="shared" si="8"/>
        <v>419600</v>
      </c>
      <c r="T13" s="16">
        <f t="shared" si="9"/>
        <v>0</v>
      </c>
      <c r="W13" s="29"/>
    </row>
    <row r="14" spans="1:24" x14ac:dyDescent="0.4">
      <c r="A14" s="14" t="s">
        <v>62</v>
      </c>
      <c r="B14" s="14">
        <v>11</v>
      </c>
      <c r="C14" s="14"/>
      <c r="D14" s="14" t="s">
        <v>63</v>
      </c>
      <c r="E14" s="14" t="s">
        <v>64</v>
      </c>
      <c r="F14" s="14" t="s">
        <v>65</v>
      </c>
      <c r="G14" s="16">
        <v>0</v>
      </c>
      <c r="H14" s="17">
        <f t="shared" si="0"/>
        <v>0</v>
      </c>
      <c r="I14" s="17">
        <f t="shared" si="1"/>
        <v>0</v>
      </c>
      <c r="J14" s="17">
        <f t="shared" si="2"/>
        <v>0</v>
      </c>
      <c r="K14" s="17">
        <f t="shared" si="3"/>
        <v>0</v>
      </c>
      <c r="L14" s="17">
        <f t="shared" si="5"/>
        <v>0</v>
      </c>
      <c r="M14" s="17">
        <f t="shared" si="6"/>
        <v>0</v>
      </c>
      <c r="N14" s="16">
        <v>82280</v>
      </c>
      <c r="O14" s="17"/>
      <c r="P14" s="17">
        <v>85220</v>
      </c>
      <c r="Q14" s="16">
        <f t="shared" si="4"/>
        <v>0</v>
      </c>
      <c r="R14" s="16">
        <f t="shared" si="7"/>
        <v>86500</v>
      </c>
      <c r="S14" s="16">
        <f t="shared" si="8"/>
        <v>0</v>
      </c>
      <c r="T14" s="16">
        <f t="shared" si="9"/>
        <v>89200</v>
      </c>
      <c r="U14" s="18"/>
      <c r="W14" s="29"/>
    </row>
    <row r="15" spans="1:24" x14ac:dyDescent="0.4">
      <c r="A15" s="14" t="s">
        <v>62</v>
      </c>
      <c r="B15" s="14">
        <v>13</v>
      </c>
      <c r="C15" s="14"/>
      <c r="D15" s="14" t="s">
        <v>63</v>
      </c>
      <c r="E15" s="14" t="s">
        <v>64</v>
      </c>
      <c r="F15" s="14" t="s">
        <v>66</v>
      </c>
      <c r="G15" s="16">
        <v>1621400</v>
      </c>
      <c r="H15" s="17">
        <f t="shared" si="0"/>
        <v>1649540</v>
      </c>
      <c r="I15" s="17">
        <f t="shared" si="1"/>
        <v>1685720</v>
      </c>
      <c r="J15" s="17">
        <f t="shared" si="2"/>
        <v>1798280</v>
      </c>
      <c r="K15" s="17">
        <f t="shared" si="3"/>
        <v>1933620</v>
      </c>
      <c r="L15" s="17">
        <f t="shared" si="5"/>
        <v>2020720</v>
      </c>
      <c r="M15" s="17">
        <f t="shared" si="6"/>
        <v>2141320</v>
      </c>
      <c r="N15" s="16">
        <f>459800-17500</f>
        <v>442300</v>
      </c>
      <c r="O15" s="17">
        <v>2306300</v>
      </c>
      <c r="P15" s="17">
        <v>369800</v>
      </c>
      <c r="Q15" s="16">
        <f t="shared" si="4"/>
        <v>2370900</v>
      </c>
      <c r="R15" s="16">
        <f t="shared" si="7"/>
        <v>375500</v>
      </c>
      <c r="S15" s="16">
        <f t="shared" si="8"/>
        <v>2433700</v>
      </c>
      <c r="T15" s="16">
        <f t="shared" si="9"/>
        <v>387300</v>
      </c>
      <c r="U15" s="18"/>
      <c r="W15" s="29" t="s">
        <v>67</v>
      </c>
    </row>
    <row r="16" spans="1:24" x14ac:dyDescent="0.4">
      <c r="A16" s="14" t="s">
        <v>68</v>
      </c>
      <c r="B16" s="14">
        <v>23</v>
      </c>
      <c r="C16" s="14" t="s">
        <v>50</v>
      </c>
      <c r="D16" s="14" t="s">
        <v>69</v>
      </c>
      <c r="E16" s="14" t="s">
        <v>64</v>
      </c>
      <c r="F16" s="14" t="s">
        <v>70</v>
      </c>
      <c r="G16" s="16">
        <f>363000-300000</f>
        <v>63000</v>
      </c>
      <c r="H16" s="17">
        <f t="shared" si="0"/>
        <v>64093</v>
      </c>
      <c r="I16" s="17">
        <f t="shared" si="1"/>
        <v>65499</v>
      </c>
      <c r="J16" s="17">
        <f t="shared" si="2"/>
        <v>69873</v>
      </c>
      <c r="K16" s="17">
        <f t="shared" si="3"/>
        <v>75132</v>
      </c>
      <c r="L16" s="17">
        <f t="shared" si="5"/>
        <v>78516</v>
      </c>
      <c r="M16" s="17">
        <f t="shared" si="6"/>
        <v>83202</v>
      </c>
      <c r="N16" s="16">
        <v>0</v>
      </c>
      <c r="O16" s="17">
        <v>419000</v>
      </c>
      <c r="P16" s="17"/>
      <c r="Q16" s="16">
        <f t="shared" si="4"/>
        <v>430700</v>
      </c>
      <c r="R16" s="16">
        <f t="shared" si="7"/>
        <v>0</v>
      </c>
      <c r="S16" s="16">
        <f t="shared" si="8"/>
        <v>442100</v>
      </c>
      <c r="T16" s="16">
        <f t="shared" si="9"/>
        <v>0</v>
      </c>
      <c r="U16" s="14" t="s">
        <v>71</v>
      </c>
      <c r="W16" s="30"/>
    </row>
    <row r="17" spans="1:24" x14ac:dyDescent="0.4">
      <c r="A17" s="14" t="s">
        <v>72</v>
      </c>
      <c r="B17" s="14">
        <v>1</v>
      </c>
      <c r="C17" s="14"/>
      <c r="D17" s="14" t="s">
        <v>73</v>
      </c>
      <c r="E17" s="14" t="s">
        <v>74</v>
      </c>
      <c r="F17" s="14" t="s">
        <v>75</v>
      </c>
      <c r="G17" s="35">
        <v>250000</v>
      </c>
      <c r="H17" s="17">
        <f t="shared" si="0"/>
        <v>254339</v>
      </c>
      <c r="I17" s="17">
        <f t="shared" si="1"/>
        <v>259918</v>
      </c>
      <c r="J17" s="17">
        <f t="shared" si="2"/>
        <v>277273</v>
      </c>
      <c r="K17" s="17">
        <f t="shared" si="3"/>
        <v>298141</v>
      </c>
      <c r="L17" s="17">
        <f t="shared" si="5"/>
        <v>311571</v>
      </c>
      <c r="M17" s="17">
        <f t="shared" si="6"/>
        <v>330166</v>
      </c>
      <c r="N17" s="35"/>
      <c r="O17" s="17">
        <v>278400</v>
      </c>
      <c r="P17" s="17"/>
      <c r="Q17" s="16">
        <f t="shared" si="4"/>
        <v>286200</v>
      </c>
      <c r="R17" s="16">
        <f t="shared" si="7"/>
        <v>0</v>
      </c>
      <c r="S17" s="16">
        <f t="shared" si="8"/>
        <v>293800</v>
      </c>
      <c r="T17" s="16">
        <f t="shared" si="9"/>
        <v>0</v>
      </c>
      <c r="W17" s="29"/>
    </row>
    <row r="18" spans="1:24" x14ac:dyDescent="0.4">
      <c r="A18" s="14" t="s">
        <v>76</v>
      </c>
      <c r="B18" s="14">
        <v>1</v>
      </c>
      <c r="C18" s="14"/>
      <c r="D18" s="14" t="s">
        <v>77</v>
      </c>
      <c r="E18" s="14" t="s">
        <v>74</v>
      </c>
      <c r="F18" s="14" t="s">
        <v>78</v>
      </c>
      <c r="G18" s="16">
        <v>105875</v>
      </c>
      <c r="H18" s="17">
        <f t="shared" si="0"/>
        <v>107713</v>
      </c>
      <c r="I18" s="17">
        <f t="shared" si="1"/>
        <v>110076</v>
      </c>
      <c r="J18" s="17">
        <f t="shared" si="2"/>
        <v>117426</v>
      </c>
      <c r="K18" s="17">
        <f t="shared" si="3"/>
        <v>126264</v>
      </c>
      <c r="L18" s="17">
        <f t="shared" si="5"/>
        <v>131952</v>
      </c>
      <c r="M18" s="17">
        <f t="shared" si="6"/>
        <v>139827</v>
      </c>
      <c r="N18" s="16">
        <v>0</v>
      </c>
      <c r="O18" s="17">
        <v>127800</v>
      </c>
      <c r="P18" s="17"/>
      <c r="Q18" s="16">
        <f t="shared" si="4"/>
        <v>131400</v>
      </c>
      <c r="R18" s="16">
        <f t="shared" si="7"/>
        <v>0</v>
      </c>
      <c r="S18" s="16">
        <f t="shared" si="8"/>
        <v>134900</v>
      </c>
      <c r="T18" s="16">
        <f t="shared" si="9"/>
        <v>0</v>
      </c>
      <c r="U18" s="18"/>
      <c r="W18" s="29"/>
      <c r="X18" s="38"/>
    </row>
    <row r="19" spans="1:24" x14ac:dyDescent="0.4">
      <c r="A19" s="14" t="s">
        <v>76</v>
      </c>
      <c r="B19" s="14">
        <v>2</v>
      </c>
      <c r="C19" s="14"/>
      <c r="D19" s="14" t="s">
        <v>77</v>
      </c>
      <c r="E19" s="14" t="s">
        <v>74</v>
      </c>
      <c r="F19" s="14" t="s">
        <v>78</v>
      </c>
      <c r="G19" s="16"/>
      <c r="H19" s="17">
        <f t="shared" si="0"/>
        <v>0</v>
      </c>
      <c r="I19" s="17">
        <f t="shared" si="1"/>
        <v>0</v>
      </c>
      <c r="J19" s="17">
        <f t="shared" si="2"/>
        <v>0</v>
      </c>
      <c r="K19" s="17">
        <f t="shared" si="3"/>
        <v>0</v>
      </c>
      <c r="L19" s="17">
        <f t="shared" si="5"/>
        <v>0</v>
      </c>
      <c r="M19" s="17">
        <f t="shared" si="6"/>
        <v>0</v>
      </c>
      <c r="N19" s="16">
        <v>0</v>
      </c>
      <c r="O19" s="17">
        <v>127800</v>
      </c>
      <c r="P19" s="17"/>
      <c r="Q19" s="16">
        <f t="shared" si="4"/>
        <v>131400</v>
      </c>
      <c r="R19" s="16">
        <f t="shared" si="7"/>
        <v>0</v>
      </c>
      <c r="S19" s="16">
        <f t="shared" si="8"/>
        <v>134900</v>
      </c>
      <c r="T19" s="16">
        <f t="shared" si="9"/>
        <v>0</v>
      </c>
      <c r="U19" s="18"/>
      <c r="W19" s="29" t="s">
        <v>79</v>
      </c>
    </row>
    <row r="20" spans="1:24" x14ac:dyDescent="0.4">
      <c r="A20" s="14" t="s">
        <v>76</v>
      </c>
      <c r="B20" s="14">
        <v>4</v>
      </c>
      <c r="C20" s="14"/>
      <c r="D20" s="14" t="s">
        <v>77</v>
      </c>
      <c r="E20" s="14" t="s">
        <v>74</v>
      </c>
      <c r="F20" s="14" t="s">
        <v>78</v>
      </c>
      <c r="G20" s="16">
        <v>105875</v>
      </c>
      <c r="H20" s="17">
        <f t="shared" si="0"/>
        <v>107713</v>
      </c>
      <c r="I20" s="17">
        <f t="shared" si="1"/>
        <v>110076</v>
      </c>
      <c r="J20" s="17">
        <f t="shared" si="2"/>
        <v>117426</v>
      </c>
      <c r="K20" s="17">
        <f t="shared" si="3"/>
        <v>126264</v>
      </c>
      <c r="L20" s="17">
        <f t="shared" si="5"/>
        <v>131952</v>
      </c>
      <c r="M20" s="17">
        <f t="shared" si="6"/>
        <v>139827</v>
      </c>
      <c r="N20" s="16">
        <v>0</v>
      </c>
      <c r="O20" s="17">
        <v>127800</v>
      </c>
      <c r="P20" s="17"/>
      <c r="Q20" s="16">
        <f t="shared" si="4"/>
        <v>131400</v>
      </c>
      <c r="R20" s="16">
        <f t="shared" si="7"/>
        <v>0</v>
      </c>
      <c r="S20" s="16">
        <f t="shared" si="8"/>
        <v>134900</v>
      </c>
      <c r="T20" s="16">
        <f t="shared" si="9"/>
        <v>0</v>
      </c>
      <c r="U20" s="18"/>
      <c r="W20" s="29"/>
    </row>
    <row r="21" spans="1:24" x14ac:dyDescent="0.4">
      <c r="A21" s="14" t="s">
        <v>76</v>
      </c>
      <c r="B21" s="14" t="s">
        <v>80</v>
      </c>
      <c r="C21" s="14" t="s">
        <v>47</v>
      </c>
      <c r="D21" s="14" t="s">
        <v>77</v>
      </c>
      <c r="E21" s="14" t="s">
        <v>74</v>
      </c>
      <c r="F21" s="14" t="s">
        <v>81</v>
      </c>
      <c r="G21" s="16">
        <v>16000</v>
      </c>
      <c r="H21" s="17">
        <f t="shared" si="0"/>
        <v>16278</v>
      </c>
      <c r="I21" s="17">
        <f t="shared" si="1"/>
        <v>16635</v>
      </c>
      <c r="J21" s="17">
        <f t="shared" si="2"/>
        <v>17746</v>
      </c>
      <c r="K21" s="17">
        <f t="shared" si="3"/>
        <v>19082</v>
      </c>
      <c r="L21" s="17">
        <f t="shared" si="5"/>
        <v>19942</v>
      </c>
      <c r="M21" s="17">
        <f t="shared" si="6"/>
        <v>21132</v>
      </c>
      <c r="N21" s="16">
        <v>0</v>
      </c>
      <c r="O21" s="17">
        <v>24500</v>
      </c>
      <c r="P21" s="17"/>
      <c r="Q21" s="16">
        <f t="shared" si="4"/>
        <v>25200</v>
      </c>
      <c r="R21" s="16">
        <f t="shared" si="7"/>
        <v>0</v>
      </c>
      <c r="S21" s="16">
        <f t="shared" si="8"/>
        <v>25900</v>
      </c>
      <c r="T21" s="16">
        <f t="shared" si="9"/>
        <v>0</v>
      </c>
      <c r="U21" s="39"/>
      <c r="W21" s="37"/>
    </row>
    <row r="22" spans="1:24" s="20" customFormat="1" ht="25.5" x14ac:dyDescent="0.45">
      <c r="A22" s="15" t="s">
        <v>82</v>
      </c>
      <c r="B22" s="15" t="s">
        <v>83</v>
      </c>
      <c r="C22" s="14"/>
      <c r="D22" s="15" t="s">
        <v>84</v>
      </c>
      <c r="E22" s="14" t="s">
        <v>74</v>
      </c>
      <c r="F22" s="14" t="s">
        <v>85</v>
      </c>
      <c r="G22" s="16">
        <v>1996500</v>
      </c>
      <c r="H22" s="17">
        <f t="shared" si="0"/>
        <v>2031150</v>
      </c>
      <c r="I22" s="17">
        <f t="shared" si="1"/>
        <v>2075700</v>
      </c>
      <c r="J22" s="17">
        <f t="shared" si="2"/>
        <v>2214300</v>
      </c>
      <c r="K22" s="17">
        <f t="shared" si="3"/>
        <v>2380950</v>
      </c>
      <c r="L22" s="17">
        <f t="shared" si="5"/>
        <v>2488200</v>
      </c>
      <c r="M22" s="17">
        <f t="shared" si="6"/>
        <v>2636700</v>
      </c>
      <c r="N22" s="16">
        <v>84700</v>
      </c>
      <c r="O22" s="17">
        <v>3580000</v>
      </c>
      <c r="P22" s="17">
        <v>85220</v>
      </c>
      <c r="Q22" s="16">
        <f t="shared" si="4"/>
        <v>3680300</v>
      </c>
      <c r="R22" s="16">
        <f t="shared" si="7"/>
        <v>86500</v>
      </c>
      <c r="S22" s="16">
        <f t="shared" si="8"/>
        <v>3777800</v>
      </c>
      <c r="T22" s="16">
        <f t="shared" si="9"/>
        <v>89200</v>
      </c>
      <c r="U22" s="18"/>
      <c r="V22" s="19"/>
      <c r="W22" s="29"/>
    </row>
    <row r="23" spans="1:24" x14ac:dyDescent="0.4">
      <c r="A23" s="14" t="s">
        <v>86</v>
      </c>
      <c r="B23" s="14">
        <v>12</v>
      </c>
      <c r="C23" s="14"/>
      <c r="D23" s="14" t="s">
        <v>87</v>
      </c>
      <c r="E23" s="14" t="s">
        <v>74</v>
      </c>
      <c r="F23" s="14" t="s">
        <v>88</v>
      </c>
      <c r="G23" s="16">
        <v>1778700</v>
      </c>
      <c r="H23" s="17">
        <f t="shared" si="0"/>
        <v>1809570</v>
      </c>
      <c r="I23" s="17">
        <f t="shared" si="1"/>
        <v>1849260</v>
      </c>
      <c r="J23" s="17">
        <f t="shared" si="2"/>
        <v>1972740</v>
      </c>
      <c r="K23" s="17">
        <f t="shared" si="3"/>
        <v>2121210</v>
      </c>
      <c r="L23" s="17">
        <f t="shared" si="5"/>
        <v>2216760</v>
      </c>
      <c r="M23" s="17">
        <f t="shared" si="6"/>
        <v>2349060</v>
      </c>
      <c r="N23" s="16">
        <f>538450-27500</f>
        <v>510950</v>
      </c>
      <c r="O23" s="17">
        <v>2624700</v>
      </c>
      <c r="P23" s="17">
        <v>813800</v>
      </c>
      <c r="Q23" s="16">
        <f t="shared" si="4"/>
        <v>2698300</v>
      </c>
      <c r="R23" s="16">
        <f t="shared" si="7"/>
        <v>826400</v>
      </c>
      <c r="S23" s="16">
        <f t="shared" si="8"/>
        <v>2769800</v>
      </c>
      <c r="T23" s="16">
        <f t="shared" si="9"/>
        <v>852300</v>
      </c>
      <c r="U23" s="18"/>
      <c r="W23" s="29" t="s">
        <v>89</v>
      </c>
    </row>
    <row r="24" spans="1:24" x14ac:dyDescent="0.4">
      <c r="A24" s="14" t="s">
        <v>90</v>
      </c>
      <c r="B24" s="14">
        <v>31</v>
      </c>
      <c r="C24" s="14"/>
      <c r="D24" s="14" t="s">
        <v>91</v>
      </c>
      <c r="E24" s="14" t="s">
        <v>92</v>
      </c>
      <c r="F24" s="14" t="s">
        <v>93</v>
      </c>
      <c r="G24" s="16">
        <v>363000</v>
      </c>
      <c r="H24" s="17">
        <f t="shared" si="0"/>
        <v>369300</v>
      </c>
      <c r="I24" s="17">
        <f t="shared" si="1"/>
        <v>377400</v>
      </c>
      <c r="J24" s="17">
        <f t="shared" si="2"/>
        <v>402600</v>
      </c>
      <c r="K24" s="17">
        <f t="shared" si="3"/>
        <v>432900</v>
      </c>
      <c r="L24" s="17">
        <f t="shared" si="5"/>
        <v>452400</v>
      </c>
      <c r="M24" s="17">
        <f t="shared" si="6"/>
        <v>479400</v>
      </c>
      <c r="N24" s="16">
        <v>0</v>
      </c>
      <c r="O24" s="17">
        <v>264300</v>
      </c>
      <c r="P24" s="17"/>
      <c r="Q24" s="16">
        <f t="shared" si="4"/>
        <v>271700</v>
      </c>
      <c r="R24" s="16">
        <f t="shared" si="7"/>
        <v>0</v>
      </c>
      <c r="S24" s="16">
        <f t="shared" si="8"/>
        <v>278900</v>
      </c>
      <c r="T24" s="16">
        <f t="shared" si="9"/>
        <v>0</v>
      </c>
      <c r="U24" s="18"/>
      <c r="W24" s="29"/>
    </row>
    <row r="25" spans="1:24" ht="12.75" customHeight="1" x14ac:dyDescent="0.4">
      <c r="A25" s="14" t="s">
        <v>90</v>
      </c>
      <c r="B25" s="14">
        <v>31</v>
      </c>
      <c r="C25" s="14" t="s">
        <v>50</v>
      </c>
      <c r="D25" s="14" t="s">
        <v>94</v>
      </c>
      <c r="E25" s="14" t="s">
        <v>92</v>
      </c>
      <c r="F25" s="14" t="s">
        <v>95</v>
      </c>
      <c r="G25" s="16">
        <v>387200</v>
      </c>
      <c r="H25" s="17">
        <f t="shared" si="0"/>
        <v>393920</v>
      </c>
      <c r="I25" s="17">
        <f t="shared" si="1"/>
        <v>402560</v>
      </c>
      <c r="J25" s="17">
        <f t="shared" si="2"/>
        <v>429440</v>
      </c>
      <c r="K25" s="17">
        <f t="shared" si="3"/>
        <v>461760</v>
      </c>
      <c r="L25" s="17">
        <f t="shared" si="5"/>
        <v>482560</v>
      </c>
      <c r="M25" s="17">
        <f t="shared" si="6"/>
        <v>511360</v>
      </c>
      <c r="N25" s="16">
        <v>180000</v>
      </c>
      <c r="O25" s="17">
        <v>350300</v>
      </c>
      <c r="P25" s="17">
        <v>194400</v>
      </c>
      <c r="Q25" s="16">
        <f t="shared" si="4"/>
        <v>360100</v>
      </c>
      <c r="R25" s="16">
        <f t="shared" si="7"/>
        <v>197400</v>
      </c>
      <c r="S25" s="16">
        <f t="shared" si="8"/>
        <v>369600</v>
      </c>
      <c r="T25" s="16">
        <f t="shared" si="9"/>
        <v>203600</v>
      </c>
      <c r="U25" s="18"/>
      <c r="W25" s="37"/>
    </row>
    <row r="26" spans="1:24" x14ac:dyDescent="0.4">
      <c r="A26" s="14" t="s">
        <v>90</v>
      </c>
      <c r="B26" s="14">
        <v>31</v>
      </c>
      <c r="C26" s="14" t="s">
        <v>96</v>
      </c>
      <c r="D26" s="14" t="s">
        <v>91</v>
      </c>
      <c r="E26" s="14" t="s">
        <v>92</v>
      </c>
      <c r="F26" s="14" t="s">
        <v>97</v>
      </c>
      <c r="G26" s="16">
        <v>217800</v>
      </c>
      <c r="H26" s="17">
        <f t="shared" si="0"/>
        <v>221580</v>
      </c>
      <c r="I26" s="17">
        <f t="shared" si="1"/>
        <v>226440</v>
      </c>
      <c r="J26" s="17">
        <f t="shared" si="2"/>
        <v>241560</v>
      </c>
      <c r="K26" s="17">
        <f t="shared" si="3"/>
        <v>259740</v>
      </c>
      <c r="L26" s="17">
        <f t="shared" si="5"/>
        <v>271440</v>
      </c>
      <c r="M26" s="17">
        <f t="shared" si="6"/>
        <v>287640</v>
      </c>
      <c r="N26" s="16">
        <v>0</v>
      </c>
      <c r="O26" s="17">
        <v>276600</v>
      </c>
      <c r="P26" s="17"/>
      <c r="Q26" s="16">
        <f t="shared" si="4"/>
        <v>284400</v>
      </c>
      <c r="R26" s="16">
        <f t="shared" si="7"/>
        <v>0</v>
      </c>
      <c r="S26" s="16">
        <f t="shared" si="8"/>
        <v>291900</v>
      </c>
      <c r="T26" s="16">
        <f t="shared" si="9"/>
        <v>0</v>
      </c>
      <c r="U26" s="18"/>
      <c r="W26" s="29"/>
    </row>
    <row r="27" spans="1:24" x14ac:dyDescent="0.4">
      <c r="A27" s="25" t="s">
        <v>98</v>
      </c>
      <c r="B27" s="25">
        <v>8</v>
      </c>
      <c r="C27" s="25" t="s">
        <v>99</v>
      </c>
      <c r="D27" s="25" t="s">
        <v>100</v>
      </c>
      <c r="E27" s="25" t="s">
        <v>92</v>
      </c>
      <c r="F27" s="25" t="s">
        <v>101</v>
      </c>
      <c r="G27" s="26"/>
      <c r="H27" s="28"/>
      <c r="I27" s="28">
        <f>395000+22500</f>
        <v>417500</v>
      </c>
      <c r="J27" s="17">
        <f t="shared" si="2"/>
        <v>445378</v>
      </c>
      <c r="K27" s="17">
        <f t="shared" si="3"/>
        <v>478898</v>
      </c>
      <c r="L27" s="17">
        <f t="shared" si="5"/>
        <v>500470</v>
      </c>
      <c r="M27" s="17">
        <f t="shared" si="6"/>
        <v>530339</v>
      </c>
      <c r="N27" s="26"/>
      <c r="O27" s="31">
        <v>1266000</v>
      </c>
      <c r="P27" s="17"/>
      <c r="Q27" s="16">
        <f t="shared" si="4"/>
        <v>1301500</v>
      </c>
      <c r="R27" s="16">
        <f t="shared" si="7"/>
        <v>0</v>
      </c>
      <c r="S27" s="16">
        <f t="shared" si="8"/>
        <v>1336000</v>
      </c>
      <c r="T27" s="16">
        <f t="shared" si="9"/>
        <v>0</v>
      </c>
      <c r="U27" s="18"/>
      <c r="W27" s="30" t="s">
        <v>102</v>
      </c>
    </row>
    <row r="28" spans="1:24" x14ac:dyDescent="0.4">
      <c r="A28" s="14" t="s">
        <v>103</v>
      </c>
      <c r="B28" s="14">
        <v>2</v>
      </c>
      <c r="C28" s="14"/>
      <c r="D28" s="14" t="s">
        <v>104</v>
      </c>
      <c r="E28" s="14" t="s">
        <v>92</v>
      </c>
      <c r="F28" s="14" t="s">
        <v>105</v>
      </c>
      <c r="G28" s="16">
        <v>0</v>
      </c>
      <c r="H28" s="17">
        <f t="shared" ref="H28:H79" si="10">ROUND(G28/121*123.1,0)</f>
        <v>0</v>
      </c>
      <c r="I28" s="17">
        <f t="shared" ref="I28:I79" si="11">ROUND(H28/123.1*125.8,0)</f>
        <v>0</v>
      </c>
      <c r="J28" s="17">
        <f t="shared" si="2"/>
        <v>0</v>
      </c>
      <c r="K28" s="17">
        <f t="shared" si="3"/>
        <v>0</v>
      </c>
      <c r="L28" s="17">
        <f t="shared" si="5"/>
        <v>0</v>
      </c>
      <c r="M28" s="17">
        <f t="shared" si="6"/>
        <v>0</v>
      </c>
      <c r="N28" s="16">
        <v>100430</v>
      </c>
      <c r="O28" s="31">
        <v>2119500</v>
      </c>
      <c r="P28" s="17">
        <v>85220</v>
      </c>
      <c r="Q28" s="16">
        <f t="shared" si="4"/>
        <v>2178900</v>
      </c>
      <c r="R28" s="16">
        <f t="shared" si="7"/>
        <v>86500</v>
      </c>
      <c r="S28" s="16">
        <f t="shared" si="8"/>
        <v>2236600</v>
      </c>
      <c r="T28" s="16">
        <f t="shared" si="9"/>
        <v>89200</v>
      </c>
      <c r="U28" s="18"/>
      <c r="W28" s="29"/>
      <c r="X28" s="40" t="s">
        <v>106</v>
      </c>
    </row>
    <row r="29" spans="1:24" x14ac:dyDescent="0.4">
      <c r="A29" s="14" t="s">
        <v>103</v>
      </c>
      <c r="B29" s="14">
        <v>6</v>
      </c>
      <c r="C29" s="14"/>
      <c r="D29" s="14" t="s">
        <v>104</v>
      </c>
      <c r="E29" s="14" t="s">
        <v>92</v>
      </c>
      <c r="F29" s="14" t="s">
        <v>107</v>
      </c>
      <c r="G29" s="16">
        <v>0</v>
      </c>
      <c r="H29" s="17">
        <f t="shared" si="10"/>
        <v>0</v>
      </c>
      <c r="I29" s="17">
        <f t="shared" si="11"/>
        <v>0</v>
      </c>
      <c r="J29" s="17">
        <f t="shared" si="2"/>
        <v>0</v>
      </c>
      <c r="K29" s="17">
        <f t="shared" si="3"/>
        <v>0</v>
      </c>
      <c r="L29" s="17">
        <f t="shared" si="5"/>
        <v>0</v>
      </c>
      <c r="M29" s="17">
        <f t="shared" si="6"/>
        <v>0</v>
      </c>
      <c r="N29" s="16">
        <f>484000-23500</f>
        <v>460500</v>
      </c>
      <c r="O29" s="31">
        <v>1970800</v>
      </c>
      <c r="P29" s="17">
        <v>655000</v>
      </c>
      <c r="Q29" s="16">
        <f t="shared" si="4"/>
        <v>2026000</v>
      </c>
      <c r="R29" s="16">
        <f t="shared" si="7"/>
        <v>665200</v>
      </c>
      <c r="S29" s="16">
        <f t="shared" si="8"/>
        <v>2079600</v>
      </c>
      <c r="T29" s="16">
        <f t="shared" si="9"/>
        <v>686100</v>
      </c>
      <c r="U29" s="18"/>
      <c r="W29" s="29" t="s">
        <v>108</v>
      </c>
      <c r="X29" s="40" t="s">
        <v>106</v>
      </c>
    </row>
    <row r="30" spans="1:24" x14ac:dyDescent="0.4">
      <c r="A30" s="14" t="s">
        <v>103</v>
      </c>
      <c r="B30" s="14">
        <v>10</v>
      </c>
      <c r="C30" s="14"/>
      <c r="D30" s="14" t="s">
        <v>104</v>
      </c>
      <c r="E30" s="14" t="s">
        <v>92</v>
      </c>
      <c r="F30" s="14" t="s">
        <v>109</v>
      </c>
      <c r="G30" s="16">
        <v>0</v>
      </c>
      <c r="H30" s="17">
        <f t="shared" si="10"/>
        <v>0</v>
      </c>
      <c r="I30" s="17">
        <f t="shared" si="11"/>
        <v>0</v>
      </c>
      <c r="J30" s="17">
        <f t="shared" si="2"/>
        <v>0</v>
      </c>
      <c r="K30" s="17">
        <f t="shared" si="3"/>
        <v>0</v>
      </c>
      <c r="L30" s="17">
        <f t="shared" si="5"/>
        <v>0</v>
      </c>
      <c r="M30" s="17">
        <f t="shared" si="6"/>
        <v>0</v>
      </c>
      <c r="N30" s="16">
        <v>332750</v>
      </c>
      <c r="O30" s="17">
        <v>0</v>
      </c>
      <c r="P30" s="17">
        <v>359400</v>
      </c>
      <c r="Q30" s="16">
        <f t="shared" si="4"/>
        <v>0</v>
      </c>
      <c r="R30" s="16">
        <f t="shared" si="7"/>
        <v>365000</v>
      </c>
      <c r="S30" s="16">
        <f t="shared" si="8"/>
        <v>0</v>
      </c>
      <c r="T30" s="16">
        <f t="shared" si="9"/>
        <v>376400</v>
      </c>
      <c r="U30" s="18"/>
      <c r="W30" s="29"/>
    </row>
    <row r="31" spans="1:24" ht="38.25" x14ac:dyDescent="0.4">
      <c r="A31" s="14" t="s">
        <v>103</v>
      </c>
      <c r="B31" s="34" t="s">
        <v>110</v>
      </c>
      <c r="C31" s="14"/>
      <c r="D31" s="14" t="s">
        <v>104</v>
      </c>
      <c r="E31" s="14" t="s">
        <v>92</v>
      </c>
      <c r="F31" s="15" t="s">
        <v>111</v>
      </c>
      <c r="G31" s="16">
        <v>4204750</v>
      </c>
      <c r="H31" s="17">
        <f t="shared" si="10"/>
        <v>4277725</v>
      </c>
      <c r="I31" s="17">
        <f t="shared" si="11"/>
        <v>4371550</v>
      </c>
      <c r="J31" s="17">
        <f t="shared" si="2"/>
        <v>4663450</v>
      </c>
      <c r="K31" s="17">
        <f t="shared" si="3"/>
        <v>5014425</v>
      </c>
      <c r="L31" s="17">
        <f t="shared" si="5"/>
        <v>5240300</v>
      </c>
      <c r="M31" s="17">
        <f t="shared" si="6"/>
        <v>5553050</v>
      </c>
      <c r="N31" s="16">
        <v>0</v>
      </c>
      <c r="O31" s="17">
        <v>5672800</v>
      </c>
      <c r="P31" s="17"/>
      <c r="Q31" s="16">
        <f t="shared" si="4"/>
        <v>5831800</v>
      </c>
      <c r="R31" s="16">
        <f t="shared" si="7"/>
        <v>0</v>
      </c>
      <c r="S31" s="16">
        <f t="shared" si="8"/>
        <v>5986200</v>
      </c>
      <c r="T31" s="16">
        <f t="shared" si="9"/>
        <v>0</v>
      </c>
      <c r="U31" s="18"/>
      <c r="W31" s="29" t="s">
        <v>112</v>
      </c>
    </row>
    <row r="32" spans="1:24" x14ac:dyDescent="0.4">
      <c r="A32" s="14" t="s">
        <v>113</v>
      </c>
      <c r="B32" s="14">
        <v>1</v>
      </c>
      <c r="C32" s="41" t="s">
        <v>114</v>
      </c>
      <c r="D32" s="14" t="s">
        <v>115</v>
      </c>
      <c r="E32" s="14" t="s">
        <v>92</v>
      </c>
      <c r="F32" s="14" t="s">
        <v>116</v>
      </c>
      <c r="G32" s="16">
        <v>804650</v>
      </c>
      <c r="H32" s="17">
        <f t="shared" si="10"/>
        <v>818615</v>
      </c>
      <c r="I32" s="17">
        <f t="shared" si="11"/>
        <v>836570</v>
      </c>
      <c r="J32" s="17">
        <f t="shared" si="2"/>
        <v>892430</v>
      </c>
      <c r="K32" s="17">
        <f t="shared" si="3"/>
        <v>959595</v>
      </c>
      <c r="L32" s="17">
        <f t="shared" si="5"/>
        <v>1002820</v>
      </c>
      <c r="M32" s="17">
        <f t="shared" si="6"/>
        <v>1062670</v>
      </c>
      <c r="N32" s="16">
        <v>0</v>
      </c>
      <c r="O32" s="31">
        <v>916500</v>
      </c>
      <c r="P32" s="17"/>
      <c r="Q32" s="16">
        <f t="shared" si="4"/>
        <v>942200</v>
      </c>
      <c r="R32" s="16">
        <f t="shared" si="7"/>
        <v>0</v>
      </c>
      <c r="S32" s="16">
        <f t="shared" si="8"/>
        <v>967100</v>
      </c>
      <c r="T32" s="16">
        <f t="shared" si="9"/>
        <v>0</v>
      </c>
      <c r="U32" s="18"/>
      <c r="W32" s="30" t="s">
        <v>117</v>
      </c>
    </row>
    <row r="33" spans="1:23" x14ac:dyDescent="0.4">
      <c r="A33" s="14" t="s">
        <v>118</v>
      </c>
      <c r="B33" s="14">
        <v>2</v>
      </c>
      <c r="C33" s="14"/>
      <c r="D33" s="14" t="s">
        <v>119</v>
      </c>
      <c r="E33" s="14" t="s">
        <v>120</v>
      </c>
      <c r="F33" s="14" t="s">
        <v>78</v>
      </c>
      <c r="G33" s="16">
        <v>121000</v>
      </c>
      <c r="H33" s="17">
        <f t="shared" si="10"/>
        <v>123100</v>
      </c>
      <c r="I33" s="17">
        <f t="shared" si="11"/>
        <v>125800</v>
      </c>
      <c r="J33" s="17">
        <f t="shared" si="2"/>
        <v>134200</v>
      </c>
      <c r="K33" s="17">
        <f t="shared" si="3"/>
        <v>144300</v>
      </c>
      <c r="L33" s="17">
        <f t="shared" si="5"/>
        <v>150800</v>
      </c>
      <c r="M33" s="17">
        <f t="shared" si="6"/>
        <v>159800</v>
      </c>
      <c r="N33" s="16">
        <v>0</v>
      </c>
      <c r="O33" s="17">
        <v>180400</v>
      </c>
      <c r="P33" s="17"/>
      <c r="Q33" s="16">
        <f t="shared" si="4"/>
        <v>185500</v>
      </c>
      <c r="R33" s="16">
        <f t="shared" si="7"/>
        <v>0</v>
      </c>
      <c r="S33" s="16">
        <f t="shared" si="8"/>
        <v>190400</v>
      </c>
      <c r="T33" s="16">
        <f t="shared" si="9"/>
        <v>0</v>
      </c>
      <c r="U33" s="18"/>
      <c r="W33" s="29"/>
    </row>
    <row r="34" spans="1:23" x14ac:dyDescent="0.4">
      <c r="A34" s="14" t="s">
        <v>118</v>
      </c>
      <c r="B34" s="14">
        <v>3</v>
      </c>
      <c r="C34" s="14"/>
      <c r="D34" s="14" t="s">
        <v>119</v>
      </c>
      <c r="E34" s="14" t="s">
        <v>120</v>
      </c>
      <c r="F34" s="14" t="s">
        <v>78</v>
      </c>
      <c r="G34" s="16">
        <v>105875</v>
      </c>
      <c r="H34" s="17">
        <f t="shared" si="10"/>
        <v>107713</v>
      </c>
      <c r="I34" s="17">
        <f t="shared" si="11"/>
        <v>110076</v>
      </c>
      <c r="J34" s="17">
        <f t="shared" si="2"/>
        <v>117426</v>
      </c>
      <c r="K34" s="17">
        <f t="shared" si="3"/>
        <v>126264</v>
      </c>
      <c r="L34" s="17">
        <f t="shared" si="5"/>
        <v>131952</v>
      </c>
      <c r="M34" s="17">
        <f t="shared" si="6"/>
        <v>139827</v>
      </c>
      <c r="N34" s="16">
        <v>0</v>
      </c>
      <c r="O34" s="17">
        <v>141200</v>
      </c>
      <c r="P34" s="17"/>
      <c r="Q34" s="16">
        <f t="shared" si="4"/>
        <v>145200</v>
      </c>
      <c r="R34" s="16">
        <f t="shared" si="7"/>
        <v>0</v>
      </c>
      <c r="S34" s="16">
        <f t="shared" si="8"/>
        <v>149000</v>
      </c>
      <c r="T34" s="16">
        <f t="shared" si="9"/>
        <v>0</v>
      </c>
      <c r="U34" s="18"/>
      <c r="W34" s="29"/>
    </row>
    <row r="35" spans="1:23" x14ac:dyDescent="0.4">
      <c r="A35" s="14" t="s">
        <v>118</v>
      </c>
      <c r="B35" s="14">
        <v>5</v>
      </c>
      <c r="C35" s="14"/>
      <c r="D35" s="14" t="s">
        <v>119</v>
      </c>
      <c r="E35" s="14" t="s">
        <v>120</v>
      </c>
      <c r="F35" s="14" t="s">
        <v>78</v>
      </c>
      <c r="G35" s="16">
        <v>121000</v>
      </c>
      <c r="H35" s="17">
        <f t="shared" si="10"/>
        <v>123100</v>
      </c>
      <c r="I35" s="17">
        <f t="shared" si="11"/>
        <v>125800</v>
      </c>
      <c r="J35" s="17">
        <f t="shared" si="2"/>
        <v>134200</v>
      </c>
      <c r="K35" s="17">
        <f t="shared" si="3"/>
        <v>144300</v>
      </c>
      <c r="L35" s="17">
        <f t="shared" si="5"/>
        <v>150800</v>
      </c>
      <c r="M35" s="17">
        <f t="shared" si="6"/>
        <v>159800</v>
      </c>
      <c r="N35" s="16">
        <v>0</v>
      </c>
      <c r="O35" s="17">
        <v>141200</v>
      </c>
      <c r="P35" s="17"/>
      <c r="Q35" s="16">
        <f t="shared" si="4"/>
        <v>145200</v>
      </c>
      <c r="R35" s="16">
        <f t="shared" si="7"/>
        <v>0</v>
      </c>
      <c r="S35" s="16">
        <f t="shared" si="8"/>
        <v>149000</v>
      </c>
      <c r="T35" s="16">
        <f t="shared" si="9"/>
        <v>0</v>
      </c>
      <c r="U35" s="18"/>
      <c r="W35" s="29"/>
    </row>
    <row r="36" spans="1:23" x14ac:dyDescent="0.4">
      <c r="A36" s="14" t="s">
        <v>118</v>
      </c>
      <c r="B36" s="14">
        <v>6</v>
      </c>
      <c r="C36" s="14"/>
      <c r="D36" s="14" t="s">
        <v>119</v>
      </c>
      <c r="E36" s="14" t="s">
        <v>120</v>
      </c>
      <c r="F36" s="14" t="s">
        <v>78</v>
      </c>
      <c r="G36" s="16">
        <v>121000</v>
      </c>
      <c r="H36" s="17">
        <f t="shared" si="10"/>
        <v>123100</v>
      </c>
      <c r="I36" s="17">
        <f t="shared" si="11"/>
        <v>125800</v>
      </c>
      <c r="J36" s="17">
        <f t="shared" si="2"/>
        <v>134200</v>
      </c>
      <c r="K36" s="17">
        <f t="shared" si="3"/>
        <v>144300</v>
      </c>
      <c r="L36" s="17">
        <f t="shared" si="5"/>
        <v>150800</v>
      </c>
      <c r="M36" s="17">
        <f t="shared" si="6"/>
        <v>159800</v>
      </c>
      <c r="N36" s="16">
        <v>0</v>
      </c>
      <c r="O36" s="17">
        <v>141200</v>
      </c>
      <c r="P36" s="17"/>
      <c r="Q36" s="16">
        <f t="shared" ref="Q36:Q67" si="12">ROUND(O36/124.9*128.4,-2)</f>
        <v>145200</v>
      </c>
      <c r="R36" s="16">
        <f t="shared" si="7"/>
        <v>0</v>
      </c>
      <c r="S36" s="16">
        <f t="shared" si="8"/>
        <v>149000</v>
      </c>
      <c r="T36" s="16">
        <f t="shared" si="9"/>
        <v>0</v>
      </c>
      <c r="U36" s="18"/>
      <c r="W36" s="29"/>
    </row>
    <row r="37" spans="1:23" x14ac:dyDescent="0.4">
      <c r="A37" s="14" t="s">
        <v>118</v>
      </c>
      <c r="B37" s="14">
        <v>7</v>
      </c>
      <c r="C37" s="14"/>
      <c r="D37" s="14" t="s">
        <v>119</v>
      </c>
      <c r="E37" s="14" t="s">
        <v>120</v>
      </c>
      <c r="F37" s="14" t="s">
        <v>78</v>
      </c>
      <c r="G37" s="16">
        <v>121000</v>
      </c>
      <c r="H37" s="17">
        <f t="shared" si="10"/>
        <v>123100</v>
      </c>
      <c r="I37" s="17">
        <f t="shared" si="11"/>
        <v>125800</v>
      </c>
      <c r="J37" s="17">
        <f t="shared" si="2"/>
        <v>134200</v>
      </c>
      <c r="K37" s="17">
        <f t="shared" si="3"/>
        <v>144300</v>
      </c>
      <c r="L37" s="17">
        <f t="shared" si="5"/>
        <v>150800</v>
      </c>
      <c r="M37" s="17">
        <f t="shared" si="6"/>
        <v>159800</v>
      </c>
      <c r="N37" s="16">
        <v>0</v>
      </c>
      <c r="O37" s="17">
        <v>141200</v>
      </c>
      <c r="P37" s="17"/>
      <c r="Q37" s="16">
        <f t="shared" si="12"/>
        <v>145200</v>
      </c>
      <c r="R37" s="16">
        <f t="shared" si="7"/>
        <v>0</v>
      </c>
      <c r="S37" s="16">
        <f t="shared" si="8"/>
        <v>149000</v>
      </c>
      <c r="T37" s="16">
        <f t="shared" si="9"/>
        <v>0</v>
      </c>
      <c r="U37" s="18"/>
      <c r="W37" s="29"/>
    </row>
    <row r="38" spans="1:23" x14ac:dyDescent="0.4">
      <c r="A38" s="14" t="s">
        <v>118</v>
      </c>
      <c r="B38" s="34">
        <v>2</v>
      </c>
      <c r="C38" s="14" t="s">
        <v>121</v>
      </c>
      <c r="D38" s="14" t="s">
        <v>119</v>
      </c>
      <c r="E38" s="14" t="s">
        <v>120</v>
      </c>
      <c r="F38" s="14" t="s">
        <v>122</v>
      </c>
      <c r="G38" s="16">
        <v>48400</v>
      </c>
      <c r="H38" s="17">
        <f t="shared" si="10"/>
        <v>49240</v>
      </c>
      <c r="I38" s="17">
        <f t="shared" si="11"/>
        <v>50320</v>
      </c>
      <c r="J38" s="17">
        <f t="shared" si="2"/>
        <v>53680</v>
      </c>
      <c r="K38" s="17">
        <f t="shared" si="3"/>
        <v>57720</v>
      </c>
      <c r="L38" s="17">
        <f t="shared" si="5"/>
        <v>60320</v>
      </c>
      <c r="M38" s="17">
        <f t="shared" si="6"/>
        <v>63920</v>
      </c>
      <c r="N38" s="16">
        <v>0</v>
      </c>
      <c r="O38" s="17">
        <v>61300</v>
      </c>
      <c r="P38" s="17"/>
      <c r="Q38" s="16">
        <f t="shared" si="12"/>
        <v>63000</v>
      </c>
      <c r="R38" s="16">
        <f t="shared" si="7"/>
        <v>0</v>
      </c>
      <c r="S38" s="16">
        <f t="shared" si="8"/>
        <v>64700</v>
      </c>
      <c r="T38" s="16">
        <f t="shared" si="9"/>
        <v>0</v>
      </c>
      <c r="U38" s="18"/>
      <c r="W38" s="29"/>
    </row>
    <row r="39" spans="1:23" x14ac:dyDescent="0.4">
      <c r="A39" s="14" t="s">
        <v>123</v>
      </c>
      <c r="B39" s="14">
        <v>17</v>
      </c>
      <c r="C39" s="14"/>
      <c r="D39" s="14" t="s">
        <v>124</v>
      </c>
      <c r="E39" s="14" t="s">
        <v>120</v>
      </c>
      <c r="F39" s="14" t="s">
        <v>125</v>
      </c>
      <c r="G39" s="16">
        <v>943800</v>
      </c>
      <c r="H39" s="17">
        <f t="shared" si="10"/>
        <v>960180</v>
      </c>
      <c r="I39" s="17">
        <f t="shared" si="11"/>
        <v>981240</v>
      </c>
      <c r="J39" s="17">
        <f t="shared" si="2"/>
        <v>1046760</v>
      </c>
      <c r="K39" s="17">
        <f t="shared" si="3"/>
        <v>1125540</v>
      </c>
      <c r="L39" s="17">
        <f t="shared" si="5"/>
        <v>1176240</v>
      </c>
      <c r="M39" s="17">
        <f t="shared" si="6"/>
        <v>1246440</v>
      </c>
      <c r="N39" s="16">
        <v>82280</v>
      </c>
      <c r="O39" s="17">
        <v>1376600</v>
      </c>
      <c r="P39" s="17">
        <v>85220</v>
      </c>
      <c r="Q39" s="16">
        <f t="shared" si="12"/>
        <v>1415200</v>
      </c>
      <c r="R39" s="16">
        <f t="shared" si="7"/>
        <v>86500</v>
      </c>
      <c r="S39" s="16">
        <f t="shared" si="8"/>
        <v>1452700</v>
      </c>
      <c r="T39" s="16">
        <f t="shared" si="9"/>
        <v>89200</v>
      </c>
      <c r="U39" s="18"/>
      <c r="W39" s="29"/>
    </row>
    <row r="40" spans="1:23" x14ac:dyDescent="0.4">
      <c r="A40" s="14" t="s">
        <v>126</v>
      </c>
      <c r="B40" s="14">
        <v>3</v>
      </c>
      <c r="C40" s="14" t="s">
        <v>47</v>
      </c>
      <c r="D40" s="14"/>
      <c r="E40" s="14" t="s">
        <v>120</v>
      </c>
      <c r="F40" s="14" t="s">
        <v>127</v>
      </c>
      <c r="G40" s="16">
        <v>39325</v>
      </c>
      <c r="H40" s="17">
        <f t="shared" si="10"/>
        <v>40008</v>
      </c>
      <c r="I40" s="17">
        <f t="shared" si="11"/>
        <v>40886</v>
      </c>
      <c r="J40" s="17">
        <f t="shared" si="2"/>
        <v>43616</v>
      </c>
      <c r="K40" s="17">
        <f t="shared" si="3"/>
        <v>46899</v>
      </c>
      <c r="L40" s="17">
        <f t="shared" si="5"/>
        <v>49012</v>
      </c>
      <c r="M40" s="17">
        <f t="shared" si="6"/>
        <v>51937</v>
      </c>
      <c r="N40" s="16">
        <v>0</v>
      </c>
      <c r="O40" s="17">
        <v>47900</v>
      </c>
      <c r="P40" s="17"/>
      <c r="Q40" s="16">
        <f t="shared" si="12"/>
        <v>49200</v>
      </c>
      <c r="R40" s="16">
        <f t="shared" si="7"/>
        <v>0</v>
      </c>
      <c r="S40" s="16">
        <f t="shared" si="8"/>
        <v>50500</v>
      </c>
      <c r="T40" s="16">
        <f t="shared" si="9"/>
        <v>0</v>
      </c>
      <c r="U40" s="18"/>
      <c r="W40" s="29"/>
    </row>
    <row r="41" spans="1:23" x14ac:dyDescent="0.4">
      <c r="A41" s="14" t="s">
        <v>128</v>
      </c>
      <c r="B41" s="14">
        <v>7</v>
      </c>
      <c r="C41" s="14" t="s">
        <v>50</v>
      </c>
      <c r="D41" s="14" t="s">
        <v>129</v>
      </c>
      <c r="E41" s="14" t="s">
        <v>120</v>
      </c>
      <c r="F41" s="14" t="s">
        <v>130</v>
      </c>
      <c r="G41" s="16">
        <v>2994750</v>
      </c>
      <c r="H41" s="17">
        <f t="shared" si="10"/>
        <v>3046725</v>
      </c>
      <c r="I41" s="17">
        <f t="shared" si="11"/>
        <v>3113550</v>
      </c>
      <c r="J41" s="17">
        <f t="shared" si="2"/>
        <v>3321450</v>
      </c>
      <c r="K41" s="17">
        <f t="shared" si="3"/>
        <v>3571425</v>
      </c>
      <c r="L41" s="17">
        <f t="shared" si="5"/>
        <v>3732300</v>
      </c>
      <c r="M41" s="17">
        <f t="shared" si="6"/>
        <v>3955050</v>
      </c>
      <c r="N41" s="16">
        <v>229900</v>
      </c>
      <c r="O41" s="17">
        <v>4033400</v>
      </c>
      <c r="P41" s="17">
        <v>248300</v>
      </c>
      <c r="Q41" s="16">
        <f t="shared" si="12"/>
        <v>4146400</v>
      </c>
      <c r="R41" s="16">
        <f t="shared" si="7"/>
        <v>252200</v>
      </c>
      <c r="S41" s="16">
        <f t="shared" si="8"/>
        <v>4256200</v>
      </c>
      <c r="T41" s="16">
        <f t="shared" si="9"/>
        <v>260100</v>
      </c>
      <c r="U41" s="18"/>
      <c r="W41" s="29"/>
    </row>
    <row r="42" spans="1:23" x14ac:dyDescent="0.4">
      <c r="A42" s="14" t="s">
        <v>131</v>
      </c>
      <c r="B42" s="14">
        <v>5</v>
      </c>
      <c r="C42" s="14"/>
      <c r="D42" s="14" t="s">
        <v>132</v>
      </c>
      <c r="E42" s="14" t="s">
        <v>120</v>
      </c>
      <c r="F42" s="14" t="s">
        <v>133</v>
      </c>
      <c r="G42" s="16">
        <v>4428600</v>
      </c>
      <c r="H42" s="17">
        <f t="shared" si="10"/>
        <v>4505460</v>
      </c>
      <c r="I42" s="17">
        <f t="shared" si="11"/>
        <v>4604280</v>
      </c>
      <c r="J42" s="17">
        <f t="shared" si="2"/>
        <v>4911720</v>
      </c>
      <c r="K42" s="17">
        <f t="shared" si="3"/>
        <v>5281380</v>
      </c>
      <c r="L42" s="17">
        <f t="shared" si="5"/>
        <v>5519280</v>
      </c>
      <c r="M42" s="17">
        <f t="shared" si="6"/>
        <v>5848680</v>
      </c>
      <c r="N42" s="16">
        <f>847000-52500</f>
        <v>794500</v>
      </c>
      <c r="O42" s="17">
        <v>5690200</v>
      </c>
      <c r="P42" s="17">
        <v>1385600</v>
      </c>
      <c r="Q42" s="16">
        <f t="shared" si="12"/>
        <v>5849700</v>
      </c>
      <c r="R42" s="16">
        <f t="shared" si="7"/>
        <v>1407100</v>
      </c>
      <c r="S42" s="16">
        <f t="shared" si="8"/>
        <v>6004600</v>
      </c>
      <c r="T42" s="16">
        <f t="shared" si="9"/>
        <v>1451200</v>
      </c>
      <c r="U42" s="18"/>
      <c r="W42" s="29" t="s">
        <v>134</v>
      </c>
    </row>
    <row r="43" spans="1:23" x14ac:dyDescent="0.4">
      <c r="A43" s="14" t="s">
        <v>135</v>
      </c>
      <c r="B43" s="14">
        <v>48</v>
      </c>
      <c r="C43" s="14"/>
      <c r="D43" s="14" t="s">
        <v>136</v>
      </c>
      <c r="E43" s="14" t="s">
        <v>120</v>
      </c>
      <c r="F43" s="14" t="s">
        <v>137</v>
      </c>
      <c r="G43" s="16">
        <v>2020700</v>
      </c>
      <c r="H43" s="17">
        <f t="shared" si="10"/>
        <v>2055770</v>
      </c>
      <c r="I43" s="17">
        <f t="shared" si="11"/>
        <v>2100860</v>
      </c>
      <c r="J43" s="17">
        <f t="shared" si="2"/>
        <v>2241140</v>
      </c>
      <c r="K43" s="17">
        <f t="shared" si="3"/>
        <v>2409810</v>
      </c>
      <c r="L43" s="17">
        <f t="shared" si="5"/>
        <v>2518360</v>
      </c>
      <c r="M43" s="17">
        <f t="shared" si="6"/>
        <v>2668660</v>
      </c>
      <c r="N43" s="16">
        <v>0</v>
      </c>
      <c r="O43" s="17">
        <v>2220600</v>
      </c>
      <c r="P43" s="17"/>
      <c r="Q43" s="16">
        <f t="shared" si="12"/>
        <v>2282800</v>
      </c>
      <c r="R43" s="16">
        <f t="shared" si="7"/>
        <v>0</v>
      </c>
      <c r="S43" s="16">
        <f t="shared" si="8"/>
        <v>2343200</v>
      </c>
      <c r="T43" s="16">
        <f t="shared" si="9"/>
        <v>0</v>
      </c>
      <c r="U43" s="18"/>
      <c r="W43" s="29"/>
    </row>
    <row r="44" spans="1:23" x14ac:dyDescent="0.4">
      <c r="A44" s="14" t="s">
        <v>135</v>
      </c>
      <c r="B44" s="14">
        <v>58</v>
      </c>
      <c r="C44" s="14"/>
      <c r="D44" s="14" t="s">
        <v>136</v>
      </c>
      <c r="E44" s="14" t="s">
        <v>120</v>
      </c>
      <c r="F44" s="14" t="s">
        <v>138</v>
      </c>
      <c r="G44" s="16">
        <v>1573000</v>
      </c>
      <c r="H44" s="17">
        <f t="shared" si="10"/>
        <v>1600300</v>
      </c>
      <c r="I44" s="17">
        <f t="shared" si="11"/>
        <v>1635400</v>
      </c>
      <c r="J44" s="17">
        <f t="shared" si="2"/>
        <v>1744600</v>
      </c>
      <c r="K44" s="17">
        <f t="shared" si="3"/>
        <v>1875900</v>
      </c>
      <c r="L44" s="17">
        <f t="shared" si="5"/>
        <v>1960400</v>
      </c>
      <c r="M44" s="17">
        <f t="shared" si="6"/>
        <v>2077400</v>
      </c>
      <c r="N44" s="16">
        <v>169400</v>
      </c>
      <c r="O44" s="17">
        <v>1795400</v>
      </c>
      <c r="P44" s="17">
        <v>183000</v>
      </c>
      <c r="Q44" s="16">
        <f t="shared" si="12"/>
        <v>1845700</v>
      </c>
      <c r="R44" s="16">
        <f t="shared" si="7"/>
        <v>185800</v>
      </c>
      <c r="S44" s="16">
        <f t="shared" si="8"/>
        <v>1894600</v>
      </c>
      <c r="T44" s="16">
        <f t="shared" si="9"/>
        <v>191600</v>
      </c>
      <c r="U44" s="18"/>
      <c r="W44" s="29"/>
    </row>
    <row r="45" spans="1:23" x14ac:dyDescent="0.4">
      <c r="A45" s="14" t="s">
        <v>139</v>
      </c>
      <c r="B45" s="14">
        <v>1</v>
      </c>
      <c r="C45" s="14"/>
      <c r="D45" s="14" t="s">
        <v>140</v>
      </c>
      <c r="E45" s="14" t="s">
        <v>120</v>
      </c>
      <c r="F45" s="14" t="s">
        <v>78</v>
      </c>
      <c r="G45" s="16">
        <v>121000</v>
      </c>
      <c r="H45" s="17">
        <f t="shared" si="10"/>
        <v>123100</v>
      </c>
      <c r="I45" s="17">
        <f t="shared" si="11"/>
        <v>125800</v>
      </c>
      <c r="J45" s="17">
        <f t="shared" si="2"/>
        <v>134200</v>
      </c>
      <c r="K45" s="17">
        <f t="shared" si="3"/>
        <v>144300</v>
      </c>
      <c r="L45" s="17">
        <f t="shared" si="5"/>
        <v>150800</v>
      </c>
      <c r="M45" s="17">
        <f t="shared" si="6"/>
        <v>159800</v>
      </c>
      <c r="N45" s="16">
        <v>0</v>
      </c>
      <c r="O45" s="17">
        <v>189200</v>
      </c>
      <c r="P45" s="17"/>
      <c r="Q45" s="16">
        <f t="shared" si="12"/>
        <v>194500</v>
      </c>
      <c r="R45" s="16">
        <f t="shared" si="7"/>
        <v>0</v>
      </c>
      <c r="S45" s="16">
        <f t="shared" si="8"/>
        <v>199700</v>
      </c>
      <c r="T45" s="16">
        <f t="shared" si="9"/>
        <v>0</v>
      </c>
      <c r="U45" s="18"/>
      <c r="W45" s="29"/>
    </row>
    <row r="46" spans="1:23" x14ac:dyDescent="0.4">
      <c r="A46" s="14" t="s">
        <v>139</v>
      </c>
      <c r="B46" s="14">
        <v>4</v>
      </c>
      <c r="C46" s="14"/>
      <c r="D46" s="14" t="s">
        <v>140</v>
      </c>
      <c r="E46" s="14" t="s">
        <v>120</v>
      </c>
      <c r="F46" s="14" t="s">
        <v>78</v>
      </c>
      <c r="G46" s="16">
        <v>121000</v>
      </c>
      <c r="H46" s="17">
        <f t="shared" si="10"/>
        <v>123100</v>
      </c>
      <c r="I46" s="17">
        <f t="shared" si="11"/>
        <v>125800</v>
      </c>
      <c r="J46" s="17">
        <f t="shared" si="2"/>
        <v>134200</v>
      </c>
      <c r="K46" s="17">
        <f t="shared" si="3"/>
        <v>144300</v>
      </c>
      <c r="L46" s="17">
        <f t="shared" si="5"/>
        <v>150800</v>
      </c>
      <c r="M46" s="17">
        <f t="shared" si="6"/>
        <v>159800</v>
      </c>
      <c r="N46" s="16">
        <v>0</v>
      </c>
      <c r="O46" s="17">
        <v>151000</v>
      </c>
      <c r="P46" s="17"/>
      <c r="Q46" s="16">
        <f t="shared" si="12"/>
        <v>155200</v>
      </c>
      <c r="R46" s="16">
        <f t="shared" si="7"/>
        <v>0</v>
      </c>
      <c r="S46" s="16">
        <f t="shared" si="8"/>
        <v>159300</v>
      </c>
      <c r="T46" s="16">
        <f t="shared" si="9"/>
        <v>0</v>
      </c>
      <c r="U46" s="18"/>
      <c r="W46" s="29"/>
    </row>
    <row r="47" spans="1:23" x14ac:dyDescent="0.4">
      <c r="A47" s="14" t="s">
        <v>139</v>
      </c>
      <c r="B47" s="14">
        <v>6</v>
      </c>
      <c r="C47" s="14"/>
      <c r="D47" s="14" t="s">
        <v>140</v>
      </c>
      <c r="E47" s="14" t="s">
        <v>120</v>
      </c>
      <c r="F47" s="14" t="s">
        <v>78</v>
      </c>
      <c r="G47" s="16">
        <v>121000</v>
      </c>
      <c r="H47" s="17">
        <f t="shared" si="10"/>
        <v>123100</v>
      </c>
      <c r="I47" s="17">
        <f t="shared" si="11"/>
        <v>125800</v>
      </c>
      <c r="J47" s="17">
        <f t="shared" si="2"/>
        <v>134200</v>
      </c>
      <c r="K47" s="17">
        <f t="shared" si="3"/>
        <v>144300</v>
      </c>
      <c r="L47" s="17">
        <f t="shared" si="5"/>
        <v>150800</v>
      </c>
      <c r="M47" s="17">
        <f t="shared" si="6"/>
        <v>159800</v>
      </c>
      <c r="N47" s="16">
        <v>0</v>
      </c>
      <c r="O47" s="17">
        <v>151000</v>
      </c>
      <c r="P47" s="17"/>
      <c r="Q47" s="16">
        <f t="shared" si="12"/>
        <v>155200</v>
      </c>
      <c r="R47" s="16">
        <f t="shared" si="7"/>
        <v>0</v>
      </c>
      <c r="S47" s="16">
        <f t="shared" si="8"/>
        <v>159300</v>
      </c>
      <c r="T47" s="16">
        <f t="shared" si="9"/>
        <v>0</v>
      </c>
      <c r="U47" s="18"/>
      <c r="W47" s="29"/>
    </row>
    <row r="48" spans="1:23" x14ac:dyDescent="0.4">
      <c r="A48" s="14" t="s">
        <v>139</v>
      </c>
      <c r="B48" s="14">
        <v>7</v>
      </c>
      <c r="C48" s="14"/>
      <c r="D48" s="14" t="s">
        <v>140</v>
      </c>
      <c r="E48" s="14" t="s">
        <v>120</v>
      </c>
      <c r="F48" s="14" t="s">
        <v>78</v>
      </c>
      <c r="G48" s="16">
        <v>121000</v>
      </c>
      <c r="H48" s="17">
        <f t="shared" si="10"/>
        <v>123100</v>
      </c>
      <c r="I48" s="17">
        <f t="shared" si="11"/>
        <v>125800</v>
      </c>
      <c r="J48" s="17">
        <f t="shared" si="2"/>
        <v>134200</v>
      </c>
      <c r="K48" s="17">
        <f t="shared" si="3"/>
        <v>144300</v>
      </c>
      <c r="L48" s="17">
        <f t="shared" si="5"/>
        <v>150800</v>
      </c>
      <c r="M48" s="17">
        <f t="shared" si="6"/>
        <v>159800</v>
      </c>
      <c r="N48" s="16">
        <v>0</v>
      </c>
      <c r="O48" s="31">
        <v>189200</v>
      </c>
      <c r="P48" s="17"/>
      <c r="Q48" s="16">
        <f t="shared" si="12"/>
        <v>194500</v>
      </c>
      <c r="R48" s="16">
        <f t="shared" si="7"/>
        <v>0</v>
      </c>
      <c r="S48" s="16">
        <f t="shared" si="8"/>
        <v>199700</v>
      </c>
      <c r="T48" s="16">
        <f t="shared" si="9"/>
        <v>0</v>
      </c>
      <c r="U48" s="18"/>
      <c r="W48" s="29"/>
    </row>
    <row r="49" spans="1:36" x14ac:dyDescent="0.4">
      <c r="A49" s="14" t="s">
        <v>139</v>
      </c>
      <c r="B49" s="14">
        <v>1</v>
      </c>
      <c r="C49" s="14" t="s">
        <v>121</v>
      </c>
      <c r="D49" s="14" t="s">
        <v>140</v>
      </c>
      <c r="E49" s="14" t="s">
        <v>120</v>
      </c>
      <c r="F49" s="14" t="s">
        <v>141</v>
      </c>
      <c r="G49" s="16">
        <v>72600</v>
      </c>
      <c r="H49" s="17">
        <f t="shared" si="10"/>
        <v>73860</v>
      </c>
      <c r="I49" s="17">
        <f t="shared" si="11"/>
        <v>75480</v>
      </c>
      <c r="J49" s="17">
        <f t="shared" si="2"/>
        <v>80520</v>
      </c>
      <c r="K49" s="17">
        <f t="shared" si="3"/>
        <v>86580</v>
      </c>
      <c r="L49" s="17">
        <f t="shared" si="5"/>
        <v>90480</v>
      </c>
      <c r="M49" s="17">
        <f t="shared" si="6"/>
        <v>95880</v>
      </c>
      <c r="N49" s="16">
        <v>0</v>
      </c>
      <c r="O49" s="17">
        <v>61300</v>
      </c>
      <c r="P49" s="17"/>
      <c r="Q49" s="16">
        <f t="shared" si="12"/>
        <v>63000</v>
      </c>
      <c r="R49" s="16">
        <f t="shared" si="7"/>
        <v>0</v>
      </c>
      <c r="S49" s="16">
        <f t="shared" si="8"/>
        <v>64700</v>
      </c>
      <c r="T49" s="16">
        <f t="shared" si="9"/>
        <v>0</v>
      </c>
      <c r="U49" s="18"/>
      <c r="W49" s="29"/>
    </row>
    <row r="50" spans="1:36" x14ac:dyDescent="0.4">
      <c r="A50" s="14" t="s">
        <v>142</v>
      </c>
      <c r="B50" s="14">
        <v>49</v>
      </c>
      <c r="C50" s="14"/>
      <c r="D50" s="14" t="s">
        <v>143</v>
      </c>
      <c r="E50" s="14" t="s">
        <v>120</v>
      </c>
      <c r="F50" s="14" t="s">
        <v>144</v>
      </c>
      <c r="G50" s="16">
        <v>786500</v>
      </c>
      <c r="H50" s="17">
        <f t="shared" si="10"/>
        <v>800150</v>
      </c>
      <c r="I50" s="17">
        <f t="shared" si="11"/>
        <v>817700</v>
      </c>
      <c r="J50" s="17">
        <f t="shared" si="2"/>
        <v>872300</v>
      </c>
      <c r="K50" s="17">
        <f t="shared" si="3"/>
        <v>937950</v>
      </c>
      <c r="L50" s="17">
        <f t="shared" si="5"/>
        <v>980200</v>
      </c>
      <c r="M50" s="17">
        <f t="shared" si="6"/>
        <v>1038700</v>
      </c>
      <c r="N50" s="16">
        <v>0</v>
      </c>
      <c r="O50" s="17">
        <v>1023900</v>
      </c>
      <c r="P50" s="17"/>
      <c r="Q50" s="16">
        <f t="shared" si="12"/>
        <v>1052600</v>
      </c>
      <c r="R50" s="16">
        <f t="shared" si="7"/>
        <v>0</v>
      </c>
      <c r="S50" s="16">
        <f t="shared" si="8"/>
        <v>1080500</v>
      </c>
      <c r="T50" s="16">
        <f t="shared" si="9"/>
        <v>0</v>
      </c>
      <c r="U50" s="18"/>
      <c r="W50" s="29"/>
    </row>
    <row r="51" spans="1:36" x14ac:dyDescent="0.4">
      <c r="A51" s="14" t="s">
        <v>145</v>
      </c>
      <c r="B51" s="14">
        <v>2</v>
      </c>
      <c r="C51" s="14" t="s">
        <v>96</v>
      </c>
      <c r="D51" s="14" t="s">
        <v>146</v>
      </c>
      <c r="E51" s="14" t="s">
        <v>147</v>
      </c>
      <c r="F51" s="14" t="s">
        <v>148</v>
      </c>
      <c r="G51" s="16">
        <v>3224650</v>
      </c>
      <c r="H51" s="17">
        <f t="shared" si="10"/>
        <v>3280615</v>
      </c>
      <c r="I51" s="17">
        <f t="shared" si="11"/>
        <v>3352570</v>
      </c>
      <c r="J51" s="17">
        <f t="shared" si="2"/>
        <v>3576430</v>
      </c>
      <c r="K51" s="17">
        <f t="shared" si="3"/>
        <v>3845595</v>
      </c>
      <c r="L51" s="17">
        <f>ROUND(K51/144.3*150.8,0)+34343</f>
        <v>4053163</v>
      </c>
      <c r="M51" s="17">
        <f t="shared" si="6"/>
        <v>4295063</v>
      </c>
      <c r="N51" s="16">
        <f>792550-16500+1016400</f>
        <v>1792450</v>
      </c>
      <c r="O51" s="31">
        <v>3887000</v>
      </c>
      <c r="P51" s="17">
        <v>623000</v>
      </c>
      <c r="Q51" s="16">
        <f t="shared" si="12"/>
        <v>3995900</v>
      </c>
      <c r="R51" s="16">
        <f t="shared" si="7"/>
        <v>632700</v>
      </c>
      <c r="S51" s="16">
        <f t="shared" si="8"/>
        <v>4101700</v>
      </c>
      <c r="T51" s="16">
        <f t="shared" si="9"/>
        <v>652500</v>
      </c>
      <c r="U51" s="18"/>
      <c r="W51" s="29" t="s">
        <v>149</v>
      </c>
      <c r="X51" s="27" t="s">
        <v>150</v>
      </c>
    </row>
    <row r="52" spans="1:36" s="57" customFormat="1" ht="25.5" x14ac:dyDescent="0.45">
      <c r="A52" s="14" t="s">
        <v>145</v>
      </c>
      <c r="B52" s="14">
        <v>3</v>
      </c>
      <c r="C52" s="15" t="s">
        <v>151</v>
      </c>
      <c r="D52" s="14" t="s">
        <v>146</v>
      </c>
      <c r="E52" s="14" t="s">
        <v>147</v>
      </c>
      <c r="F52" s="15" t="s">
        <v>152</v>
      </c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>
        <v>10000</v>
      </c>
      <c r="S52" s="16">
        <f t="shared" si="8"/>
        <v>0</v>
      </c>
      <c r="T52" s="16">
        <f t="shared" si="9"/>
        <v>10300</v>
      </c>
      <c r="U52" s="58"/>
      <c r="V52" s="58"/>
      <c r="W52" s="58"/>
    </row>
    <row r="53" spans="1:36" x14ac:dyDescent="0.4">
      <c r="A53" s="14" t="s">
        <v>153</v>
      </c>
      <c r="B53" s="14">
        <v>2</v>
      </c>
      <c r="C53" s="14" t="s">
        <v>50</v>
      </c>
      <c r="D53" s="14" t="s">
        <v>154</v>
      </c>
      <c r="E53" s="14" t="s">
        <v>147</v>
      </c>
      <c r="F53" s="14" t="s">
        <v>155</v>
      </c>
      <c r="G53" s="16">
        <v>1524600</v>
      </c>
      <c r="H53" s="17">
        <f t="shared" si="10"/>
        <v>1551060</v>
      </c>
      <c r="I53" s="17">
        <f t="shared" si="11"/>
        <v>1585080</v>
      </c>
      <c r="J53" s="17">
        <f t="shared" si="2"/>
        <v>1690920</v>
      </c>
      <c r="K53" s="17">
        <f t="shared" si="3"/>
        <v>1818180</v>
      </c>
      <c r="L53" s="17">
        <f t="shared" ref="L53:L75" si="13">ROUND(K53/144.3*150.8,0)</f>
        <v>1900080</v>
      </c>
      <c r="M53" s="17">
        <f t="shared" si="6"/>
        <v>2013480</v>
      </c>
      <c r="N53" s="16">
        <v>350900</v>
      </c>
      <c r="O53" s="17">
        <v>1845600</v>
      </c>
      <c r="P53" s="17">
        <v>465400</v>
      </c>
      <c r="Q53" s="16">
        <f t="shared" si="12"/>
        <v>1897300</v>
      </c>
      <c r="R53" s="16">
        <f t="shared" si="7"/>
        <v>472600</v>
      </c>
      <c r="S53" s="16">
        <f t="shared" si="8"/>
        <v>1947500</v>
      </c>
      <c r="T53" s="16">
        <f t="shared" si="9"/>
        <v>487400</v>
      </c>
      <c r="U53" s="18"/>
      <c r="W53" s="29" t="s">
        <v>156</v>
      </c>
    </row>
    <row r="54" spans="1:36" x14ac:dyDescent="0.4">
      <c r="A54" s="14" t="s">
        <v>157</v>
      </c>
      <c r="B54" s="14">
        <v>11</v>
      </c>
      <c r="C54" s="14" t="s">
        <v>50</v>
      </c>
      <c r="D54" s="14" t="s">
        <v>158</v>
      </c>
      <c r="E54" s="14" t="s">
        <v>147</v>
      </c>
      <c r="F54" s="14" t="s">
        <v>159</v>
      </c>
      <c r="G54" s="16">
        <v>701800</v>
      </c>
      <c r="H54" s="17">
        <f t="shared" si="10"/>
        <v>713980</v>
      </c>
      <c r="I54" s="17">
        <f t="shared" si="11"/>
        <v>729640</v>
      </c>
      <c r="J54" s="17">
        <f t="shared" si="2"/>
        <v>778360</v>
      </c>
      <c r="K54" s="17">
        <f t="shared" si="3"/>
        <v>836940</v>
      </c>
      <c r="L54" s="17">
        <f t="shared" si="13"/>
        <v>874640</v>
      </c>
      <c r="M54" s="17">
        <f t="shared" si="6"/>
        <v>926840</v>
      </c>
      <c r="N54" s="16">
        <v>0</v>
      </c>
      <c r="O54" s="17">
        <v>903400</v>
      </c>
      <c r="P54" s="17"/>
      <c r="Q54" s="16">
        <f t="shared" si="12"/>
        <v>928700</v>
      </c>
      <c r="R54" s="16">
        <f t="shared" si="7"/>
        <v>0</v>
      </c>
      <c r="S54" s="16">
        <f t="shared" si="8"/>
        <v>953300</v>
      </c>
      <c r="T54" s="16">
        <f t="shared" si="9"/>
        <v>0</v>
      </c>
      <c r="U54" s="18"/>
      <c r="W54" s="29" t="s">
        <v>160</v>
      </c>
    </row>
    <row r="55" spans="1:36" s="20" customFormat="1" x14ac:dyDescent="0.4">
      <c r="A55" s="14" t="s">
        <v>161</v>
      </c>
      <c r="B55" s="14">
        <v>15</v>
      </c>
      <c r="C55" s="14"/>
      <c r="D55" s="14" t="s">
        <v>162</v>
      </c>
      <c r="E55" s="14" t="s">
        <v>147</v>
      </c>
      <c r="F55" s="14" t="s">
        <v>163</v>
      </c>
      <c r="G55" s="16">
        <v>804650</v>
      </c>
      <c r="H55" s="17">
        <f t="shared" si="10"/>
        <v>818615</v>
      </c>
      <c r="I55" s="17">
        <f t="shared" si="11"/>
        <v>836570</v>
      </c>
      <c r="J55" s="17">
        <f t="shared" si="2"/>
        <v>892430</v>
      </c>
      <c r="K55" s="17">
        <f t="shared" si="3"/>
        <v>959595</v>
      </c>
      <c r="L55" s="17">
        <f t="shared" si="13"/>
        <v>1002820</v>
      </c>
      <c r="M55" s="17">
        <f t="shared" si="6"/>
        <v>1062670</v>
      </c>
      <c r="N55" s="16">
        <v>75000</v>
      </c>
      <c r="O55" s="17">
        <v>951700</v>
      </c>
      <c r="P55" s="17">
        <v>80000</v>
      </c>
      <c r="Q55" s="16">
        <f t="shared" si="12"/>
        <v>978400</v>
      </c>
      <c r="R55" s="16">
        <f t="shared" si="7"/>
        <v>81200</v>
      </c>
      <c r="S55" s="16">
        <f t="shared" si="8"/>
        <v>1004300</v>
      </c>
      <c r="T55" s="16">
        <f t="shared" si="9"/>
        <v>83700</v>
      </c>
      <c r="U55" s="14" t="s">
        <v>164</v>
      </c>
      <c r="V55" s="1"/>
      <c r="W55" s="29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</row>
    <row r="56" spans="1:36" x14ac:dyDescent="0.35">
      <c r="A56" s="14" t="s">
        <v>161</v>
      </c>
      <c r="B56" s="14">
        <v>19</v>
      </c>
      <c r="C56" s="14"/>
      <c r="D56" s="14" t="s">
        <v>162</v>
      </c>
      <c r="E56" s="14" t="s">
        <v>147</v>
      </c>
      <c r="F56" s="14" t="s">
        <v>165</v>
      </c>
      <c r="G56" s="16">
        <v>175450</v>
      </c>
      <c r="H56" s="17">
        <f t="shared" si="10"/>
        <v>178495</v>
      </c>
      <c r="I56" s="17">
        <f t="shared" si="11"/>
        <v>182410</v>
      </c>
      <c r="J56" s="17">
        <f t="shared" si="2"/>
        <v>194590</v>
      </c>
      <c r="K56" s="17">
        <f t="shared" si="3"/>
        <v>209235</v>
      </c>
      <c r="L56" s="17">
        <f t="shared" si="13"/>
        <v>218660</v>
      </c>
      <c r="M56" s="17">
        <f t="shared" si="6"/>
        <v>231710</v>
      </c>
      <c r="N56" s="16">
        <v>0</v>
      </c>
      <c r="O56" s="17">
        <v>224200</v>
      </c>
      <c r="P56" s="17"/>
      <c r="Q56" s="16">
        <f t="shared" si="12"/>
        <v>230500</v>
      </c>
      <c r="R56" s="16">
        <f t="shared" si="7"/>
        <v>0</v>
      </c>
      <c r="S56" s="16">
        <f t="shared" si="8"/>
        <v>236600</v>
      </c>
      <c r="T56" s="16">
        <f t="shared" si="9"/>
        <v>0</v>
      </c>
      <c r="U56" s="18"/>
      <c r="V56" s="19"/>
      <c r="W56" s="42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x14ac:dyDescent="0.4">
      <c r="A57" s="14" t="s">
        <v>166</v>
      </c>
      <c r="B57" s="14">
        <v>7</v>
      </c>
      <c r="C57" s="14"/>
      <c r="D57" s="14" t="s">
        <v>167</v>
      </c>
      <c r="E57" s="14" t="s">
        <v>168</v>
      </c>
      <c r="F57" s="14" t="s">
        <v>169</v>
      </c>
      <c r="G57" s="16">
        <v>30250</v>
      </c>
      <c r="H57" s="17">
        <f t="shared" si="10"/>
        <v>30775</v>
      </c>
      <c r="I57" s="17">
        <f t="shared" si="11"/>
        <v>31450</v>
      </c>
      <c r="J57" s="17">
        <f t="shared" si="2"/>
        <v>33550</v>
      </c>
      <c r="K57" s="17">
        <f t="shared" si="3"/>
        <v>36075</v>
      </c>
      <c r="L57" s="17">
        <f t="shared" si="13"/>
        <v>37700</v>
      </c>
      <c r="M57" s="17">
        <f t="shared" si="6"/>
        <v>39950</v>
      </c>
      <c r="N57" s="16">
        <v>0</v>
      </c>
      <c r="O57" s="17">
        <v>97400</v>
      </c>
      <c r="P57" s="17"/>
      <c r="Q57" s="16">
        <f t="shared" si="12"/>
        <v>100100</v>
      </c>
      <c r="R57" s="16">
        <f t="shared" si="7"/>
        <v>0</v>
      </c>
      <c r="S57" s="16">
        <f t="shared" si="8"/>
        <v>102800</v>
      </c>
      <c r="T57" s="16">
        <f t="shared" si="9"/>
        <v>0</v>
      </c>
      <c r="U57" s="18"/>
      <c r="W57" s="29" t="s">
        <v>170</v>
      </c>
      <c r="Y57" s="43"/>
    </row>
    <row r="58" spans="1:36" x14ac:dyDescent="0.4">
      <c r="A58" s="14" t="s">
        <v>166</v>
      </c>
      <c r="B58" s="14">
        <v>9</v>
      </c>
      <c r="C58" s="14"/>
      <c r="D58" s="14" t="s">
        <v>167</v>
      </c>
      <c r="E58" s="14" t="s">
        <v>168</v>
      </c>
      <c r="F58" s="14" t="s">
        <v>171</v>
      </c>
      <c r="G58" s="16">
        <v>683650</v>
      </c>
      <c r="H58" s="17">
        <f t="shared" si="10"/>
        <v>695515</v>
      </c>
      <c r="I58" s="17">
        <f t="shared" si="11"/>
        <v>710770</v>
      </c>
      <c r="J58" s="17">
        <f t="shared" si="2"/>
        <v>758230</v>
      </c>
      <c r="K58" s="17">
        <f t="shared" si="3"/>
        <v>815295</v>
      </c>
      <c r="L58" s="17">
        <f t="shared" si="13"/>
        <v>852020</v>
      </c>
      <c r="M58" s="17">
        <f t="shared" si="6"/>
        <v>902870</v>
      </c>
      <c r="N58" s="16">
        <v>0</v>
      </c>
      <c r="O58" s="17">
        <v>889900</v>
      </c>
      <c r="P58" s="17"/>
      <c r="Q58" s="16">
        <f t="shared" si="12"/>
        <v>914800</v>
      </c>
      <c r="R58" s="16">
        <f t="shared" si="7"/>
        <v>0</v>
      </c>
      <c r="S58" s="16">
        <f t="shared" si="8"/>
        <v>939000</v>
      </c>
      <c r="T58" s="16">
        <f t="shared" si="9"/>
        <v>0</v>
      </c>
      <c r="U58" s="18"/>
      <c r="W58" s="29"/>
    </row>
    <row r="59" spans="1:36" x14ac:dyDescent="0.4">
      <c r="A59" s="14" t="s">
        <v>166</v>
      </c>
      <c r="B59" s="34">
        <v>5</v>
      </c>
      <c r="C59" s="14"/>
      <c r="D59" s="14" t="s">
        <v>167</v>
      </c>
      <c r="E59" s="14" t="s">
        <v>168</v>
      </c>
      <c r="F59" s="14" t="s">
        <v>172</v>
      </c>
      <c r="G59" s="16">
        <v>1222100</v>
      </c>
      <c r="H59" s="17">
        <f t="shared" si="10"/>
        <v>1243310</v>
      </c>
      <c r="I59" s="17">
        <f t="shared" si="11"/>
        <v>1270580</v>
      </c>
      <c r="J59" s="17">
        <f t="shared" si="2"/>
        <v>1355420</v>
      </c>
      <c r="K59" s="17">
        <f t="shared" si="3"/>
        <v>1457430</v>
      </c>
      <c r="L59" s="17">
        <f t="shared" si="13"/>
        <v>1523080</v>
      </c>
      <c r="M59" s="17">
        <f t="shared" si="6"/>
        <v>1613980</v>
      </c>
      <c r="N59" s="16">
        <v>0</v>
      </c>
      <c r="O59" s="17">
        <v>1539900</v>
      </c>
      <c r="P59" s="17"/>
      <c r="Q59" s="16">
        <f t="shared" si="12"/>
        <v>1583100</v>
      </c>
      <c r="R59" s="16">
        <f t="shared" si="7"/>
        <v>0</v>
      </c>
      <c r="S59" s="16">
        <f t="shared" si="8"/>
        <v>1625000</v>
      </c>
      <c r="T59" s="16">
        <f t="shared" si="9"/>
        <v>0</v>
      </c>
      <c r="U59" s="18"/>
      <c r="W59" s="29" t="s">
        <v>173</v>
      </c>
      <c r="Y59" s="43"/>
    </row>
    <row r="60" spans="1:36" x14ac:dyDescent="0.4">
      <c r="A60" s="14" t="s">
        <v>166</v>
      </c>
      <c r="B60" s="14">
        <v>5</v>
      </c>
      <c r="C60" s="14" t="s">
        <v>47</v>
      </c>
      <c r="D60" s="14" t="s">
        <v>167</v>
      </c>
      <c r="E60" s="14" t="s">
        <v>168</v>
      </c>
      <c r="F60" s="14" t="s">
        <v>48</v>
      </c>
      <c r="G60" s="35">
        <v>6000</v>
      </c>
      <c r="H60" s="17">
        <f t="shared" si="10"/>
        <v>6104</v>
      </c>
      <c r="I60" s="17">
        <f t="shared" si="11"/>
        <v>6238</v>
      </c>
      <c r="J60" s="17">
        <f t="shared" si="2"/>
        <v>6655</v>
      </c>
      <c r="K60" s="17">
        <f t="shared" si="3"/>
        <v>7156</v>
      </c>
      <c r="L60" s="17">
        <f t="shared" si="13"/>
        <v>7478</v>
      </c>
      <c r="M60" s="17">
        <f t="shared" si="6"/>
        <v>7924</v>
      </c>
      <c r="N60" s="35"/>
      <c r="O60" s="17">
        <v>8700</v>
      </c>
      <c r="P60" s="17"/>
      <c r="Q60" s="16">
        <f t="shared" si="12"/>
        <v>8900</v>
      </c>
      <c r="R60" s="16">
        <f t="shared" si="7"/>
        <v>0</v>
      </c>
      <c r="S60" s="16">
        <f t="shared" si="8"/>
        <v>9100</v>
      </c>
      <c r="T60" s="16">
        <f t="shared" si="9"/>
        <v>0</v>
      </c>
      <c r="U60" s="18"/>
      <c r="W60" s="29"/>
    </row>
    <row r="61" spans="1:36" x14ac:dyDescent="0.4">
      <c r="A61" s="14" t="s">
        <v>31</v>
      </c>
      <c r="B61" s="34">
        <v>51</v>
      </c>
      <c r="C61" s="14" t="s">
        <v>174</v>
      </c>
      <c r="D61" s="14" t="s">
        <v>175</v>
      </c>
      <c r="E61" s="14" t="s">
        <v>168</v>
      </c>
      <c r="F61" s="14" t="s">
        <v>176</v>
      </c>
      <c r="G61" s="16">
        <v>1736350</v>
      </c>
      <c r="H61" s="17">
        <f t="shared" si="10"/>
        <v>1766485</v>
      </c>
      <c r="I61" s="17">
        <f t="shared" si="11"/>
        <v>1805230</v>
      </c>
      <c r="J61" s="17">
        <f t="shared" si="2"/>
        <v>1925770</v>
      </c>
      <c r="K61" s="17">
        <f t="shared" si="3"/>
        <v>2070705</v>
      </c>
      <c r="L61" s="17">
        <f t="shared" si="13"/>
        <v>2163980</v>
      </c>
      <c r="M61" s="17">
        <f t="shared" si="6"/>
        <v>2293130</v>
      </c>
      <c r="N61" s="16">
        <v>0</v>
      </c>
      <c r="O61" s="17">
        <v>2335700</v>
      </c>
      <c r="P61" s="17"/>
      <c r="Q61" s="16">
        <f t="shared" si="12"/>
        <v>2401200</v>
      </c>
      <c r="R61" s="16">
        <f t="shared" si="7"/>
        <v>0</v>
      </c>
      <c r="S61" s="16">
        <f t="shared" si="8"/>
        <v>2464800</v>
      </c>
      <c r="T61" s="16">
        <f t="shared" si="9"/>
        <v>0</v>
      </c>
      <c r="U61" s="14" t="s">
        <v>177</v>
      </c>
      <c r="W61" s="30" t="s">
        <v>178</v>
      </c>
      <c r="Y61" s="44"/>
      <c r="AA61" s="44"/>
    </row>
    <row r="62" spans="1:36" x14ac:dyDescent="0.4">
      <c r="A62" s="45" t="s">
        <v>179</v>
      </c>
      <c r="B62" s="45">
        <v>1</v>
      </c>
      <c r="C62" s="45" t="s">
        <v>47</v>
      </c>
      <c r="D62" s="45" t="s">
        <v>180</v>
      </c>
      <c r="E62" s="45" t="s">
        <v>168</v>
      </c>
      <c r="F62" s="14" t="s">
        <v>181</v>
      </c>
      <c r="G62" s="16">
        <v>103500</v>
      </c>
      <c r="H62" s="17">
        <f t="shared" si="10"/>
        <v>105296</v>
      </c>
      <c r="I62" s="17">
        <f t="shared" si="11"/>
        <v>107605</v>
      </c>
      <c r="J62" s="17">
        <f t="shared" si="2"/>
        <v>114790</v>
      </c>
      <c r="K62" s="17">
        <f t="shared" si="3"/>
        <v>123429</v>
      </c>
      <c r="L62" s="17">
        <f t="shared" si="13"/>
        <v>128989</v>
      </c>
      <c r="M62" s="17">
        <f t="shared" si="6"/>
        <v>136687</v>
      </c>
      <c r="N62" s="16"/>
      <c r="O62" s="17">
        <v>51000</v>
      </c>
      <c r="P62" s="17"/>
      <c r="Q62" s="16">
        <f t="shared" si="12"/>
        <v>52400</v>
      </c>
      <c r="R62" s="16">
        <f t="shared" si="7"/>
        <v>0</v>
      </c>
      <c r="S62" s="16">
        <f t="shared" si="8"/>
        <v>53800</v>
      </c>
      <c r="T62" s="16">
        <f t="shared" si="9"/>
        <v>0</v>
      </c>
      <c r="U62" s="39"/>
      <c r="W62" s="37" t="s">
        <v>182</v>
      </c>
    </row>
    <row r="63" spans="1:36" x14ac:dyDescent="0.4">
      <c r="A63" s="14" t="s">
        <v>183</v>
      </c>
      <c r="B63" s="14">
        <v>2</v>
      </c>
      <c r="C63" s="14" t="s">
        <v>184</v>
      </c>
      <c r="D63" s="14" t="s">
        <v>185</v>
      </c>
      <c r="E63" s="14" t="s">
        <v>168</v>
      </c>
      <c r="F63" s="14" t="s">
        <v>186</v>
      </c>
      <c r="G63" s="16">
        <v>4210800</v>
      </c>
      <c r="H63" s="17">
        <f t="shared" si="10"/>
        <v>4283880</v>
      </c>
      <c r="I63" s="17">
        <f t="shared" si="11"/>
        <v>4377840</v>
      </c>
      <c r="J63" s="17">
        <f t="shared" si="2"/>
        <v>4670160</v>
      </c>
      <c r="K63" s="17">
        <f t="shared" si="3"/>
        <v>5021640</v>
      </c>
      <c r="L63" s="17">
        <f t="shared" si="13"/>
        <v>5247840</v>
      </c>
      <c r="M63" s="17">
        <f t="shared" si="6"/>
        <v>5561040</v>
      </c>
      <c r="N63" s="16">
        <v>0</v>
      </c>
      <c r="O63" s="17">
        <v>5414900</v>
      </c>
      <c r="P63" s="17"/>
      <c r="Q63" s="16">
        <f t="shared" si="12"/>
        <v>5566600</v>
      </c>
      <c r="R63" s="16">
        <f t="shared" si="7"/>
        <v>0</v>
      </c>
      <c r="S63" s="16">
        <f t="shared" si="8"/>
        <v>5714000</v>
      </c>
      <c r="T63" s="16">
        <f t="shared" si="9"/>
        <v>0</v>
      </c>
      <c r="U63" s="18"/>
      <c r="W63" s="29" t="s">
        <v>187</v>
      </c>
    </row>
    <row r="64" spans="1:36" x14ac:dyDescent="0.4">
      <c r="A64" s="14" t="s">
        <v>188</v>
      </c>
      <c r="B64" s="14">
        <v>2</v>
      </c>
      <c r="C64" s="14"/>
      <c r="D64" s="14" t="s">
        <v>189</v>
      </c>
      <c r="E64" s="14" t="s">
        <v>168</v>
      </c>
      <c r="F64" s="14" t="s">
        <v>190</v>
      </c>
      <c r="G64" s="16">
        <v>7592750</v>
      </c>
      <c r="H64" s="17">
        <f t="shared" si="10"/>
        <v>7724525</v>
      </c>
      <c r="I64" s="17">
        <f t="shared" si="11"/>
        <v>7893950</v>
      </c>
      <c r="J64" s="17">
        <f t="shared" si="2"/>
        <v>8421050</v>
      </c>
      <c r="K64" s="17">
        <f t="shared" si="3"/>
        <v>9054825</v>
      </c>
      <c r="L64" s="17">
        <f t="shared" si="13"/>
        <v>9462700</v>
      </c>
      <c r="M64" s="17">
        <f t="shared" si="6"/>
        <v>10027450</v>
      </c>
      <c r="N64" s="16">
        <f>1494350-71000</f>
        <v>1423350</v>
      </c>
      <c r="O64" s="17">
        <v>10231800</v>
      </c>
      <c r="P64" s="17">
        <v>2004900</v>
      </c>
      <c r="Q64" s="16">
        <f t="shared" si="12"/>
        <v>10518500</v>
      </c>
      <c r="R64" s="16">
        <f t="shared" si="7"/>
        <v>2036000</v>
      </c>
      <c r="S64" s="16">
        <f t="shared" si="8"/>
        <v>10797000</v>
      </c>
      <c r="T64" s="16">
        <f t="shared" si="9"/>
        <v>2099800</v>
      </c>
      <c r="U64" s="18"/>
      <c r="W64" s="29" t="s">
        <v>191</v>
      </c>
    </row>
    <row r="65" spans="1:23" x14ac:dyDescent="0.4">
      <c r="A65" s="14" t="s">
        <v>192</v>
      </c>
      <c r="B65" s="14">
        <v>1</v>
      </c>
      <c r="C65" s="14"/>
      <c r="D65" s="14" t="s">
        <v>193</v>
      </c>
      <c r="E65" s="14" t="s">
        <v>168</v>
      </c>
      <c r="F65" s="14" t="s">
        <v>194</v>
      </c>
      <c r="G65" s="16">
        <v>12705000</v>
      </c>
      <c r="H65" s="17">
        <f t="shared" si="10"/>
        <v>12925500</v>
      </c>
      <c r="I65" s="17">
        <f t="shared" si="11"/>
        <v>13209000</v>
      </c>
      <c r="J65" s="17">
        <f t="shared" si="2"/>
        <v>14091000</v>
      </c>
      <c r="K65" s="17">
        <f t="shared" si="3"/>
        <v>15151500</v>
      </c>
      <c r="L65" s="17">
        <f t="shared" si="13"/>
        <v>15834000</v>
      </c>
      <c r="M65" s="17">
        <f t="shared" si="6"/>
        <v>16779000</v>
      </c>
      <c r="N65" s="16">
        <f>3720750-1540000</f>
        <v>2180750</v>
      </c>
      <c r="O65" s="17">
        <v>16059300</v>
      </c>
      <c r="P65" s="17">
        <v>2355200</v>
      </c>
      <c r="Q65" s="16">
        <f t="shared" si="12"/>
        <v>16509300</v>
      </c>
      <c r="R65" s="16">
        <f t="shared" si="7"/>
        <v>2391700</v>
      </c>
      <c r="S65" s="16">
        <f t="shared" si="8"/>
        <v>16946500</v>
      </c>
      <c r="T65" s="16">
        <f t="shared" si="9"/>
        <v>2466700</v>
      </c>
      <c r="U65" s="18"/>
      <c r="W65" s="29" t="s">
        <v>195</v>
      </c>
    </row>
    <row r="66" spans="1:23" x14ac:dyDescent="0.4">
      <c r="A66" s="14" t="s">
        <v>196</v>
      </c>
      <c r="B66" s="34">
        <v>4</v>
      </c>
      <c r="C66" s="41" t="s">
        <v>197</v>
      </c>
      <c r="D66" s="14" t="s">
        <v>198</v>
      </c>
      <c r="E66" s="14" t="s">
        <v>168</v>
      </c>
      <c r="F66" s="14" t="s">
        <v>199</v>
      </c>
      <c r="G66" s="16">
        <v>1478620</v>
      </c>
      <c r="H66" s="17">
        <f t="shared" si="10"/>
        <v>1504282</v>
      </c>
      <c r="I66" s="17">
        <f t="shared" si="11"/>
        <v>1537276</v>
      </c>
      <c r="J66" s="17">
        <f t="shared" si="2"/>
        <v>1639924</v>
      </c>
      <c r="K66" s="17">
        <f t="shared" si="3"/>
        <v>1763346</v>
      </c>
      <c r="L66" s="17">
        <f t="shared" si="13"/>
        <v>1842776</v>
      </c>
      <c r="M66" s="17">
        <f t="shared" si="6"/>
        <v>1952756</v>
      </c>
      <c r="N66" s="16">
        <v>0</v>
      </c>
      <c r="O66" s="17">
        <v>1087400</v>
      </c>
      <c r="P66" s="17"/>
      <c r="Q66" s="16">
        <f t="shared" si="12"/>
        <v>1117900</v>
      </c>
      <c r="R66" s="16">
        <f t="shared" si="7"/>
        <v>0</v>
      </c>
      <c r="S66" s="16">
        <f t="shared" si="8"/>
        <v>1147500</v>
      </c>
      <c r="T66" s="16">
        <f t="shared" si="9"/>
        <v>0</v>
      </c>
      <c r="U66" s="18"/>
      <c r="W66" s="29"/>
    </row>
    <row r="67" spans="1:23" x14ac:dyDescent="0.4">
      <c r="A67" s="14" t="s">
        <v>200</v>
      </c>
      <c r="B67" s="14">
        <v>2</v>
      </c>
      <c r="C67" s="14"/>
      <c r="D67" s="14" t="s">
        <v>201</v>
      </c>
      <c r="E67" s="14" t="s">
        <v>168</v>
      </c>
      <c r="F67" s="14" t="s">
        <v>78</v>
      </c>
      <c r="G67" s="16">
        <v>105875</v>
      </c>
      <c r="H67" s="17">
        <f t="shared" si="10"/>
        <v>107713</v>
      </c>
      <c r="I67" s="17">
        <f t="shared" si="11"/>
        <v>110076</v>
      </c>
      <c r="J67" s="17">
        <f t="shared" si="2"/>
        <v>117426</v>
      </c>
      <c r="K67" s="17">
        <f t="shared" si="3"/>
        <v>126264</v>
      </c>
      <c r="L67" s="17">
        <f t="shared" si="13"/>
        <v>131952</v>
      </c>
      <c r="M67" s="17">
        <f t="shared" si="6"/>
        <v>139827</v>
      </c>
      <c r="N67" s="16">
        <v>0</v>
      </c>
      <c r="O67" s="17">
        <v>138500</v>
      </c>
      <c r="P67" s="17"/>
      <c r="Q67" s="16">
        <f t="shared" si="12"/>
        <v>142400</v>
      </c>
      <c r="R67" s="16">
        <f t="shared" si="7"/>
        <v>0</v>
      </c>
      <c r="S67" s="16">
        <f t="shared" si="8"/>
        <v>146200</v>
      </c>
      <c r="T67" s="16">
        <f t="shared" si="9"/>
        <v>0</v>
      </c>
      <c r="U67" s="18"/>
      <c r="W67" s="29"/>
    </row>
    <row r="68" spans="1:23" x14ac:dyDescent="0.4">
      <c r="A68" s="14" t="s">
        <v>200</v>
      </c>
      <c r="B68" s="14">
        <v>1</v>
      </c>
      <c r="C68" s="14" t="s">
        <v>202</v>
      </c>
      <c r="D68" s="14" t="s">
        <v>201</v>
      </c>
      <c r="E68" s="14" t="s">
        <v>168</v>
      </c>
      <c r="F68" s="14" t="s">
        <v>203</v>
      </c>
      <c r="G68" s="16">
        <v>48400</v>
      </c>
      <c r="H68" s="17">
        <f t="shared" si="10"/>
        <v>49240</v>
      </c>
      <c r="I68" s="17">
        <f t="shared" si="11"/>
        <v>50320</v>
      </c>
      <c r="J68" s="17">
        <f t="shared" ref="J68:J79" si="14">ROUND(I68/125.8*134.2,0)</f>
        <v>53680</v>
      </c>
      <c r="K68" s="17">
        <f t="shared" ref="K68:K79" si="15">ROUND(J68/134.2*144.3,0)</f>
        <v>57720</v>
      </c>
      <c r="L68" s="17">
        <f t="shared" si="13"/>
        <v>60320</v>
      </c>
      <c r="M68" s="17">
        <f t="shared" si="6"/>
        <v>63920</v>
      </c>
      <c r="N68" s="16">
        <v>0</v>
      </c>
      <c r="O68" s="17">
        <v>49000</v>
      </c>
      <c r="P68" s="17"/>
      <c r="Q68" s="16">
        <f t="shared" ref="Q68:Q99" si="16">ROUND(O68/124.9*128.4,-2)</f>
        <v>50400</v>
      </c>
      <c r="R68" s="16">
        <f t="shared" si="7"/>
        <v>0</v>
      </c>
      <c r="S68" s="16">
        <f t="shared" si="8"/>
        <v>51700</v>
      </c>
      <c r="T68" s="16">
        <f t="shared" si="9"/>
        <v>0</v>
      </c>
      <c r="U68" s="18"/>
      <c r="W68" s="29"/>
    </row>
    <row r="69" spans="1:23" x14ac:dyDescent="0.4">
      <c r="A69" s="14" t="s">
        <v>204</v>
      </c>
      <c r="B69" s="14">
        <v>20</v>
      </c>
      <c r="C69" s="14"/>
      <c r="D69" s="14" t="s">
        <v>205</v>
      </c>
      <c r="E69" s="14" t="s">
        <v>168</v>
      </c>
      <c r="F69" s="14" t="s">
        <v>206</v>
      </c>
      <c r="G69" s="16">
        <v>459800</v>
      </c>
      <c r="H69" s="17">
        <f t="shared" si="10"/>
        <v>467780</v>
      </c>
      <c r="I69" s="17">
        <f t="shared" si="11"/>
        <v>478040</v>
      </c>
      <c r="J69" s="17">
        <f t="shared" si="14"/>
        <v>509960</v>
      </c>
      <c r="K69" s="17">
        <f t="shared" si="15"/>
        <v>548340</v>
      </c>
      <c r="L69" s="17">
        <f t="shared" si="13"/>
        <v>573040</v>
      </c>
      <c r="M69" s="17">
        <f t="shared" ref="M69:M79" si="17">ROUND(L69/150.8*159.8,0)</f>
        <v>607240</v>
      </c>
      <c r="N69" s="16">
        <v>0</v>
      </c>
      <c r="O69" s="31">
        <v>678500</v>
      </c>
      <c r="P69" s="17"/>
      <c r="Q69" s="16">
        <f t="shared" si="16"/>
        <v>697500</v>
      </c>
      <c r="R69" s="16">
        <f t="shared" ref="R69:R132" si="18">ROUND(P69/122.5*124.4,-2)</f>
        <v>0</v>
      </c>
      <c r="S69" s="16">
        <f t="shared" ref="S69:S132" si="19">ROUND(Q69/128.4*131.8,-2)</f>
        <v>716000</v>
      </c>
      <c r="T69" s="16">
        <f t="shared" ref="T69:T132" si="20">ROUND(R69/124.4*128.3,-2)</f>
        <v>0</v>
      </c>
      <c r="U69" s="18"/>
      <c r="W69" s="29"/>
    </row>
    <row r="70" spans="1:23" x14ac:dyDescent="0.4">
      <c r="A70" s="14" t="s">
        <v>207</v>
      </c>
      <c r="B70" s="14">
        <v>2</v>
      </c>
      <c r="C70" s="14"/>
      <c r="D70" s="14" t="s">
        <v>208</v>
      </c>
      <c r="E70" s="14" t="s">
        <v>168</v>
      </c>
      <c r="F70" s="14" t="s">
        <v>209</v>
      </c>
      <c r="G70" s="16">
        <v>4319700</v>
      </c>
      <c r="H70" s="17">
        <f t="shared" si="10"/>
        <v>4394670</v>
      </c>
      <c r="I70" s="17">
        <f t="shared" si="11"/>
        <v>4491060</v>
      </c>
      <c r="J70" s="17">
        <f t="shared" si="14"/>
        <v>4790940</v>
      </c>
      <c r="K70" s="17">
        <f t="shared" si="15"/>
        <v>5151510</v>
      </c>
      <c r="L70" s="17">
        <f t="shared" si="13"/>
        <v>5383560</v>
      </c>
      <c r="M70" s="17">
        <f t="shared" si="17"/>
        <v>5704860</v>
      </c>
      <c r="N70" s="16">
        <v>937750</v>
      </c>
      <c r="O70" s="17">
        <v>5448400</v>
      </c>
      <c r="P70" s="17">
        <v>1012800</v>
      </c>
      <c r="Q70" s="16">
        <f t="shared" si="16"/>
        <v>5601100</v>
      </c>
      <c r="R70" s="16">
        <f t="shared" si="18"/>
        <v>1028500</v>
      </c>
      <c r="S70" s="16">
        <f t="shared" si="19"/>
        <v>5749400</v>
      </c>
      <c r="T70" s="16">
        <f t="shared" si="20"/>
        <v>1060700</v>
      </c>
      <c r="U70" s="18"/>
      <c r="W70" s="29"/>
    </row>
    <row r="71" spans="1:23" x14ac:dyDescent="0.4">
      <c r="A71" s="14" t="s">
        <v>207</v>
      </c>
      <c r="B71" s="14">
        <v>32</v>
      </c>
      <c r="C71" s="14"/>
      <c r="D71" s="14" t="s">
        <v>205</v>
      </c>
      <c r="E71" s="14" t="s">
        <v>168</v>
      </c>
      <c r="F71" s="14" t="s">
        <v>210</v>
      </c>
      <c r="G71" s="16">
        <v>2178000</v>
      </c>
      <c r="H71" s="17">
        <f t="shared" si="10"/>
        <v>2215800</v>
      </c>
      <c r="I71" s="17">
        <f t="shared" si="11"/>
        <v>2264400</v>
      </c>
      <c r="J71" s="17">
        <f t="shared" si="14"/>
        <v>2415600</v>
      </c>
      <c r="K71" s="17">
        <f t="shared" si="15"/>
        <v>2597400</v>
      </c>
      <c r="L71" s="17">
        <f t="shared" si="13"/>
        <v>2714400</v>
      </c>
      <c r="M71" s="17">
        <f t="shared" si="17"/>
        <v>2876400</v>
      </c>
      <c r="N71" s="16">
        <v>0</v>
      </c>
      <c r="O71" s="17">
        <v>1422900</v>
      </c>
      <c r="P71" s="17"/>
      <c r="Q71" s="16">
        <f t="shared" si="16"/>
        <v>1462800</v>
      </c>
      <c r="R71" s="16">
        <f t="shared" si="18"/>
        <v>0</v>
      </c>
      <c r="S71" s="16">
        <f t="shared" si="19"/>
        <v>1501500</v>
      </c>
      <c r="T71" s="16">
        <f t="shared" si="20"/>
        <v>0</v>
      </c>
      <c r="U71" s="18"/>
      <c r="W71" s="29"/>
    </row>
    <row r="72" spans="1:23" x14ac:dyDescent="0.4">
      <c r="A72" s="14" t="s">
        <v>211</v>
      </c>
      <c r="B72" s="14">
        <v>101</v>
      </c>
      <c r="C72" s="14"/>
      <c r="D72" s="14" t="s">
        <v>212</v>
      </c>
      <c r="E72" s="14" t="s">
        <v>168</v>
      </c>
      <c r="F72" s="14" t="s">
        <v>213</v>
      </c>
      <c r="G72" s="16">
        <v>17514750</v>
      </c>
      <c r="H72" s="17">
        <f t="shared" si="10"/>
        <v>17818725</v>
      </c>
      <c r="I72" s="17">
        <f t="shared" si="11"/>
        <v>18209550</v>
      </c>
      <c r="J72" s="17">
        <f t="shared" si="14"/>
        <v>19425450</v>
      </c>
      <c r="K72" s="17">
        <f t="shared" si="15"/>
        <v>20887425</v>
      </c>
      <c r="L72" s="17">
        <f t="shared" si="13"/>
        <v>21828300</v>
      </c>
      <c r="M72" s="17">
        <f t="shared" si="17"/>
        <v>23131050</v>
      </c>
      <c r="N72" s="16">
        <v>3751000</v>
      </c>
      <c r="O72" s="17">
        <v>23859000</v>
      </c>
      <c r="P72" s="17">
        <v>4210800</v>
      </c>
      <c r="Q72" s="16">
        <f t="shared" si="16"/>
        <v>24527600</v>
      </c>
      <c r="R72" s="16">
        <f t="shared" si="18"/>
        <v>4276100</v>
      </c>
      <c r="S72" s="16">
        <f t="shared" si="19"/>
        <v>25177100</v>
      </c>
      <c r="T72" s="16">
        <f t="shared" si="20"/>
        <v>4410200</v>
      </c>
      <c r="U72" s="18"/>
      <c r="W72" s="29" t="s">
        <v>214</v>
      </c>
    </row>
    <row r="73" spans="1:23" x14ac:dyDescent="0.4">
      <c r="A73" s="14" t="s">
        <v>215</v>
      </c>
      <c r="B73" s="14">
        <v>3</v>
      </c>
      <c r="C73" s="14"/>
      <c r="D73" s="14" t="s">
        <v>216</v>
      </c>
      <c r="E73" s="14" t="s">
        <v>217</v>
      </c>
      <c r="F73" s="14" t="s">
        <v>218</v>
      </c>
      <c r="G73" s="16">
        <v>677600</v>
      </c>
      <c r="H73" s="17">
        <f t="shared" si="10"/>
        <v>689360</v>
      </c>
      <c r="I73" s="17">
        <f t="shared" si="11"/>
        <v>704480</v>
      </c>
      <c r="J73" s="17">
        <f t="shared" si="14"/>
        <v>751520</v>
      </c>
      <c r="K73" s="17">
        <f t="shared" si="15"/>
        <v>808080</v>
      </c>
      <c r="L73" s="17">
        <f t="shared" si="13"/>
        <v>844480</v>
      </c>
      <c r="M73" s="17">
        <f t="shared" si="17"/>
        <v>894880</v>
      </c>
      <c r="N73" s="16">
        <v>0</v>
      </c>
      <c r="O73" s="17">
        <v>841800</v>
      </c>
      <c r="P73" s="17"/>
      <c r="Q73" s="16">
        <f t="shared" si="16"/>
        <v>865400</v>
      </c>
      <c r="R73" s="16">
        <f t="shared" si="18"/>
        <v>0</v>
      </c>
      <c r="S73" s="16">
        <f t="shared" si="19"/>
        <v>888300</v>
      </c>
      <c r="T73" s="16">
        <f t="shared" si="20"/>
        <v>0</v>
      </c>
      <c r="U73" s="18"/>
      <c r="W73" s="29"/>
    </row>
    <row r="74" spans="1:23" x14ac:dyDescent="0.4">
      <c r="A74" s="14" t="s">
        <v>215</v>
      </c>
      <c r="B74" s="14">
        <v>14</v>
      </c>
      <c r="C74" s="14"/>
      <c r="D74" s="14" t="s">
        <v>219</v>
      </c>
      <c r="E74" s="14" t="s">
        <v>217</v>
      </c>
      <c r="F74" s="14" t="s">
        <v>220</v>
      </c>
      <c r="G74" s="16">
        <f>332750-275750</f>
        <v>57000</v>
      </c>
      <c r="H74" s="17">
        <f t="shared" si="10"/>
        <v>57989</v>
      </c>
      <c r="I74" s="17">
        <f t="shared" si="11"/>
        <v>59261</v>
      </c>
      <c r="J74" s="17">
        <f t="shared" si="14"/>
        <v>63218</v>
      </c>
      <c r="K74" s="17">
        <f t="shared" si="15"/>
        <v>67976</v>
      </c>
      <c r="L74" s="17">
        <f t="shared" si="13"/>
        <v>71038</v>
      </c>
      <c r="M74" s="17">
        <f t="shared" si="17"/>
        <v>75278</v>
      </c>
      <c r="N74" s="16">
        <v>0</v>
      </c>
      <c r="O74" s="17">
        <v>441400</v>
      </c>
      <c r="P74" s="17"/>
      <c r="Q74" s="16">
        <f t="shared" si="16"/>
        <v>453800</v>
      </c>
      <c r="R74" s="16">
        <f t="shared" si="18"/>
        <v>0</v>
      </c>
      <c r="S74" s="16">
        <f t="shared" si="19"/>
        <v>465800</v>
      </c>
      <c r="T74" s="16">
        <f t="shared" si="20"/>
        <v>0</v>
      </c>
      <c r="U74" s="18"/>
      <c r="W74" s="46" t="s">
        <v>182</v>
      </c>
    </row>
    <row r="75" spans="1:23" x14ac:dyDescent="0.4">
      <c r="A75" s="14" t="s">
        <v>221</v>
      </c>
      <c r="B75" s="14">
        <v>21</v>
      </c>
      <c r="C75" s="14"/>
      <c r="D75" s="14" t="s">
        <v>222</v>
      </c>
      <c r="E75" s="14" t="s">
        <v>217</v>
      </c>
      <c r="F75" s="14" t="s">
        <v>223</v>
      </c>
      <c r="G75" s="16">
        <v>23111000</v>
      </c>
      <c r="H75" s="17">
        <f t="shared" si="10"/>
        <v>23512100</v>
      </c>
      <c r="I75" s="17">
        <f t="shared" si="11"/>
        <v>24027800</v>
      </c>
      <c r="J75" s="17">
        <f t="shared" si="14"/>
        <v>25632200</v>
      </c>
      <c r="K75" s="17">
        <f t="shared" si="15"/>
        <v>27561300</v>
      </c>
      <c r="L75" s="17">
        <f t="shared" si="13"/>
        <v>28802800</v>
      </c>
      <c r="M75" s="17">
        <f t="shared" si="17"/>
        <v>30521800</v>
      </c>
      <c r="N75" s="16">
        <v>5445000</v>
      </c>
      <c r="O75" s="31">
        <v>30268200</v>
      </c>
      <c r="P75" s="17">
        <v>9030700</v>
      </c>
      <c r="Q75" s="16">
        <f t="shared" si="16"/>
        <v>31116400</v>
      </c>
      <c r="R75" s="16">
        <f t="shared" si="18"/>
        <v>9170800</v>
      </c>
      <c r="S75" s="16">
        <f t="shared" si="19"/>
        <v>31940400</v>
      </c>
      <c r="T75" s="16">
        <f t="shared" si="20"/>
        <v>9458300</v>
      </c>
      <c r="U75" s="18"/>
      <c r="W75" s="29" t="s">
        <v>224</v>
      </c>
    </row>
    <row r="76" spans="1:23" x14ac:dyDescent="0.4">
      <c r="A76" s="14" t="s">
        <v>221</v>
      </c>
      <c r="B76" s="14">
        <v>37</v>
      </c>
      <c r="C76" s="14"/>
      <c r="D76" s="14" t="s">
        <v>225</v>
      </c>
      <c r="E76" s="14" t="s">
        <v>217</v>
      </c>
      <c r="F76" s="14" t="s">
        <v>226</v>
      </c>
      <c r="G76" s="16">
        <v>3037100</v>
      </c>
      <c r="H76" s="17">
        <f t="shared" si="10"/>
        <v>3089810</v>
      </c>
      <c r="I76" s="17">
        <f t="shared" si="11"/>
        <v>3157580</v>
      </c>
      <c r="J76" s="17">
        <f t="shared" si="14"/>
        <v>3368420</v>
      </c>
      <c r="K76" s="17">
        <f t="shared" si="15"/>
        <v>3621930</v>
      </c>
      <c r="L76" s="17">
        <f>ROUND(K76/144.3*150.8,0)+53377</f>
        <v>3838457</v>
      </c>
      <c r="M76" s="17">
        <f t="shared" si="17"/>
        <v>4067543</v>
      </c>
      <c r="N76" s="16">
        <v>1028500</v>
      </c>
      <c r="O76" s="31">
        <v>3984000</v>
      </c>
      <c r="P76" s="17">
        <v>819100</v>
      </c>
      <c r="Q76" s="16">
        <f t="shared" si="16"/>
        <v>4095600</v>
      </c>
      <c r="R76" s="16">
        <f t="shared" si="18"/>
        <v>831800</v>
      </c>
      <c r="S76" s="16">
        <f t="shared" si="19"/>
        <v>4204100</v>
      </c>
      <c r="T76" s="16">
        <f t="shared" si="20"/>
        <v>857900</v>
      </c>
      <c r="U76" s="18"/>
      <c r="W76" s="29" t="s">
        <v>227</v>
      </c>
    </row>
    <row r="77" spans="1:23" x14ac:dyDescent="0.4">
      <c r="A77" s="14" t="s">
        <v>31</v>
      </c>
      <c r="B77" s="14">
        <v>24</v>
      </c>
      <c r="C77" s="14"/>
      <c r="D77" s="14" t="s">
        <v>228</v>
      </c>
      <c r="E77" s="14" t="s">
        <v>217</v>
      </c>
      <c r="F77" s="14" t="s">
        <v>229</v>
      </c>
      <c r="G77" s="16">
        <v>290400</v>
      </c>
      <c r="H77" s="17">
        <f t="shared" si="10"/>
        <v>295440</v>
      </c>
      <c r="I77" s="17">
        <f t="shared" si="11"/>
        <v>301920</v>
      </c>
      <c r="J77" s="17">
        <f t="shared" si="14"/>
        <v>322080</v>
      </c>
      <c r="K77" s="17">
        <f t="shared" si="15"/>
        <v>346320</v>
      </c>
      <c r="L77" s="17">
        <f t="shared" ref="L77:L79" si="21">ROUND(K77/144.3*150.8,0)</f>
        <v>361920</v>
      </c>
      <c r="M77" s="17">
        <f t="shared" si="17"/>
        <v>383520</v>
      </c>
      <c r="N77" s="16">
        <v>0</v>
      </c>
      <c r="O77" s="17">
        <v>346200</v>
      </c>
      <c r="P77" s="17"/>
      <c r="Q77" s="16">
        <f t="shared" si="16"/>
        <v>355900</v>
      </c>
      <c r="R77" s="16">
        <f t="shared" si="18"/>
        <v>0</v>
      </c>
      <c r="S77" s="16">
        <f t="shared" si="19"/>
        <v>365300</v>
      </c>
      <c r="T77" s="16">
        <f t="shared" si="20"/>
        <v>0</v>
      </c>
      <c r="U77" s="18"/>
      <c r="W77" s="29" t="s">
        <v>230</v>
      </c>
    </row>
    <row r="78" spans="1:23" x14ac:dyDescent="0.4">
      <c r="A78" s="14" t="s">
        <v>231</v>
      </c>
      <c r="B78" s="34" t="s">
        <v>232</v>
      </c>
      <c r="C78" s="14"/>
      <c r="D78" s="14" t="s">
        <v>233</v>
      </c>
      <c r="E78" s="14" t="s">
        <v>217</v>
      </c>
      <c r="F78" s="14" t="s">
        <v>234</v>
      </c>
      <c r="G78" s="16">
        <v>205700</v>
      </c>
      <c r="H78" s="17">
        <f t="shared" si="10"/>
        <v>209270</v>
      </c>
      <c r="I78" s="17">
        <f t="shared" si="11"/>
        <v>213860</v>
      </c>
      <c r="J78" s="17">
        <f t="shared" si="14"/>
        <v>228140</v>
      </c>
      <c r="K78" s="17">
        <f t="shared" si="15"/>
        <v>245310</v>
      </c>
      <c r="L78" s="17">
        <f t="shared" si="21"/>
        <v>256360</v>
      </c>
      <c r="M78" s="17">
        <f t="shared" si="17"/>
        <v>271660</v>
      </c>
      <c r="N78" s="16">
        <v>0</v>
      </c>
      <c r="O78" s="17">
        <v>465200</v>
      </c>
      <c r="P78" s="17"/>
      <c r="Q78" s="16">
        <f t="shared" si="16"/>
        <v>478200</v>
      </c>
      <c r="R78" s="16">
        <f t="shared" si="18"/>
        <v>0</v>
      </c>
      <c r="S78" s="16">
        <f t="shared" si="19"/>
        <v>490900</v>
      </c>
      <c r="T78" s="16">
        <f t="shared" si="20"/>
        <v>0</v>
      </c>
      <c r="U78" s="18"/>
      <c r="W78" s="29"/>
    </row>
    <row r="79" spans="1:23" x14ac:dyDescent="0.4">
      <c r="A79" s="14" t="s">
        <v>235</v>
      </c>
      <c r="B79" s="14">
        <v>65</v>
      </c>
      <c r="C79" s="14"/>
      <c r="D79" s="14" t="s">
        <v>236</v>
      </c>
      <c r="E79" s="14" t="s">
        <v>217</v>
      </c>
      <c r="F79" s="14" t="s">
        <v>237</v>
      </c>
      <c r="G79" s="16">
        <v>181500</v>
      </c>
      <c r="H79" s="17">
        <f t="shared" si="10"/>
        <v>184650</v>
      </c>
      <c r="I79" s="17">
        <f t="shared" si="11"/>
        <v>188700</v>
      </c>
      <c r="J79" s="17">
        <f t="shared" si="14"/>
        <v>201300</v>
      </c>
      <c r="K79" s="17">
        <f t="shared" si="15"/>
        <v>216450</v>
      </c>
      <c r="L79" s="17">
        <f t="shared" si="21"/>
        <v>226200</v>
      </c>
      <c r="M79" s="17">
        <f t="shared" si="17"/>
        <v>239700</v>
      </c>
      <c r="N79" s="16">
        <v>0</v>
      </c>
      <c r="O79" s="17">
        <v>137200</v>
      </c>
      <c r="P79" s="17"/>
      <c r="Q79" s="16">
        <f t="shared" si="16"/>
        <v>141000</v>
      </c>
      <c r="R79" s="16">
        <f t="shared" si="18"/>
        <v>0</v>
      </c>
      <c r="S79" s="16">
        <f t="shared" si="19"/>
        <v>144700</v>
      </c>
      <c r="T79" s="16">
        <f t="shared" si="20"/>
        <v>0</v>
      </c>
      <c r="U79" s="18"/>
      <c r="W79" s="29" t="s">
        <v>238</v>
      </c>
    </row>
    <row r="80" spans="1:23" x14ac:dyDescent="0.4">
      <c r="A80" s="14" t="s">
        <v>239</v>
      </c>
      <c r="B80" s="14">
        <v>14</v>
      </c>
      <c r="C80" s="14" t="s">
        <v>50</v>
      </c>
      <c r="D80" s="14"/>
      <c r="E80" s="14" t="s">
        <v>217</v>
      </c>
      <c r="F80" s="14" t="s">
        <v>240</v>
      </c>
      <c r="G80" s="16">
        <v>18150</v>
      </c>
      <c r="H80" s="17">
        <f>ROUND(G80/121*123.1,0)</f>
        <v>18465</v>
      </c>
      <c r="I80" s="17">
        <f>ROUND(H80/123.1*125.8,0)</f>
        <v>18870</v>
      </c>
      <c r="J80" s="17">
        <f>ROUND(I80/125.8*134.2,0)</f>
        <v>20130</v>
      </c>
      <c r="K80" s="17">
        <f>ROUND(J80/134.2*144.3,0)</f>
        <v>21645</v>
      </c>
      <c r="L80" s="17">
        <f>ROUND(K80/144.3*150.8,0)</f>
        <v>22620</v>
      </c>
      <c r="M80" s="17">
        <f>ROUND(L80/150.8*159.8,0)</f>
        <v>23970</v>
      </c>
      <c r="N80" s="16">
        <v>0</v>
      </c>
      <c r="O80" s="17">
        <v>14300</v>
      </c>
      <c r="P80" s="17"/>
      <c r="Q80" s="16">
        <f t="shared" si="16"/>
        <v>14700</v>
      </c>
      <c r="R80" s="16">
        <f t="shared" si="18"/>
        <v>0</v>
      </c>
      <c r="S80" s="16">
        <f t="shared" si="19"/>
        <v>15100</v>
      </c>
      <c r="T80" s="16">
        <f t="shared" si="20"/>
        <v>0</v>
      </c>
      <c r="U80" s="18"/>
      <c r="W80" s="29"/>
    </row>
    <row r="81" spans="1:36" x14ac:dyDescent="0.4">
      <c r="A81" s="14" t="s">
        <v>68</v>
      </c>
      <c r="B81" s="14">
        <v>3</v>
      </c>
      <c r="C81" s="14"/>
      <c r="D81" s="14" t="s">
        <v>241</v>
      </c>
      <c r="E81" s="14" t="s">
        <v>217</v>
      </c>
      <c r="F81" s="14" t="s">
        <v>242</v>
      </c>
      <c r="G81" s="16">
        <v>1331000</v>
      </c>
      <c r="H81" s="17">
        <f t="shared" ref="H81:H128" si="22">ROUND(G81/121*123.1,0)</f>
        <v>1354100</v>
      </c>
      <c r="I81" s="17">
        <f t="shared" ref="I81:I128" si="23">ROUND(H81/123.1*125.8,0)</f>
        <v>1383800</v>
      </c>
      <c r="J81" s="17">
        <f t="shared" ref="J81:J128" si="24">ROUND(I81/125.8*134.2,0)</f>
        <v>1476200</v>
      </c>
      <c r="K81" s="17">
        <f t="shared" ref="K81:K131" si="25">ROUND(J81/134.2*144.3,0)</f>
        <v>1587300</v>
      </c>
      <c r="L81" s="17">
        <f t="shared" ref="L81:L101" si="26">ROUND(K81/144.3*150.8,0)</f>
        <v>1658800</v>
      </c>
      <c r="M81" s="17">
        <f t="shared" ref="M81:M131" si="27">ROUND(L81/150.8*159.8,0)</f>
        <v>1757800</v>
      </c>
      <c r="N81" s="16">
        <v>0</v>
      </c>
      <c r="O81" s="17">
        <v>1571800</v>
      </c>
      <c r="P81" s="17"/>
      <c r="Q81" s="16">
        <f t="shared" si="16"/>
        <v>1615800</v>
      </c>
      <c r="R81" s="16">
        <f t="shared" si="18"/>
        <v>0</v>
      </c>
      <c r="S81" s="16">
        <f t="shared" si="19"/>
        <v>1658600</v>
      </c>
      <c r="T81" s="16">
        <f t="shared" si="20"/>
        <v>0</v>
      </c>
      <c r="U81" s="18"/>
      <c r="W81" s="29"/>
    </row>
    <row r="82" spans="1:36" x14ac:dyDescent="0.4">
      <c r="A82" s="14" t="s">
        <v>68</v>
      </c>
      <c r="B82" s="14">
        <v>26</v>
      </c>
      <c r="C82" s="14"/>
      <c r="D82" s="14" t="s">
        <v>241</v>
      </c>
      <c r="E82" s="14" t="s">
        <v>217</v>
      </c>
      <c r="F82" s="14" t="s">
        <v>243</v>
      </c>
      <c r="G82" s="16">
        <v>1331000</v>
      </c>
      <c r="H82" s="17">
        <f t="shared" si="22"/>
        <v>1354100</v>
      </c>
      <c r="I82" s="17">
        <f t="shared" si="23"/>
        <v>1383800</v>
      </c>
      <c r="J82" s="17">
        <f t="shared" si="24"/>
        <v>1476200</v>
      </c>
      <c r="K82" s="17">
        <f t="shared" si="25"/>
        <v>1587300</v>
      </c>
      <c r="L82" s="17">
        <f t="shared" si="26"/>
        <v>1658800</v>
      </c>
      <c r="M82" s="17">
        <f t="shared" si="27"/>
        <v>1757800</v>
      </c>
      <c r="N82" s="16">
        <v>0</v>
      </c>
      <c r="O82" s="17">
        <v>1323700</v>
      </c>
      <c r="P82" s="17"/>
      <c r="Q82" s="16">
        <f t="shared" si="16"/>
        <v>1360800</v>
      </c>
      <c r="R82" s="16">
        <f t="shared" si="18"/>
        <v>0</v>
      </c>
      <c r="S82" s="16">
        <f t="shared" si="19"/>
        <v>1396800</v>
      </c>
      <c r="T82" s="16">
        <f t="shared" si="20"/>
        <v>0</v>
      </c>
      <c r="U82" s="18"/>
      <c r="W82" s="29"/>
    </row>
    <row r="83" spans="1:36" x14ac:dyDescent="0.4">
      <c r="A83" s="14" t="s">
        <v>244</v>
      </c>
      <c r="B83" s="14">
        <v>13</v>
      </c>
      <c r="C83" s="14"/>
      <c r="D83" s="14" t="s">
        <v>245</v>
      </c>
      <c r="E83" s="14" t="s">
        <v>217</v>
      </c>
      <c r="F83" s="14" t="s">
        <v>246</v>
      </c>
      <c r="G83" s="16">
        <v>1960200</v>
      </c>
      <c r="H83" s="17">
        <f t="shared" si="22"/>
        <v>1994220</v>
      </c>
      <c r="I83" s="17">
        <f t="shared" si="23"/>
        <v>2037960</v>
      </c>
      <c r="J83" s="17">
        <f t="shared" si="24"/>
        <v>2174040</v>
      </c>
      <c r="K83" s="17">
        <f t="shared" si="25"/>
        <v>2337660</v>
      </c>
      <c r="L83" s="17">
        <f t="shared" si="26"/>
        <v>2442960</v>
      </c>
      <c r="M83" s="16">
        <f t="shared" si="27"/>
        <v>2588760</v>
      </c>
      <c r="N83" s="16">
        <f>30250+63500</f>
        <v>93750</v>
      </c>
      <c r="O83" s="17">
        <v>2465800</v>
      </c>
      <c r="P83" s="17">
        <v>32700</v>
      </c>
      <c r="Q83" s="16">
        <f t="shared" si="16"/>
        <v>2534900</v>
      </c>
      <c r="R83" s="16">
        <f t="shared" si="18"/>
        <v>33200</v>
      </c>
      <c r="S83" s="16">
        <f t="shared" si="19"/>
        <v>2602000</v>
      </c>
      <c r="T83" s="16">
        <f t="shared" si="20"/>
        <v>34200</v>
      </c>
      <c r="U83" s="18"/>
      <c r="W83" s="29"/>
    </row>
    <row r="84" spans="1:36" x14ac:dyDescent="0.4">
      <c r="A84" s="14" t="s">
        <v>55</v>
      </c>
      <c r="B84" s="14">
        <v>7</v>
      </c>
      <c r="C84" s="14" t="s">
        <v>50</v>
      </c>
      <c r="D84" s="14" t="s">
        <v>247</v>
      </c>
      <c r="E84" s="14" t="s">
        <v>217</v>
      </c>
      <c r="F84" s="14" t="s">
        <v>248</v>
      </c>
      <c r="G84" s="16">
        <v>2976600</v>
      </c>
      <c r="H84" s="17">
        <f t="shared" si="22"/>
        <v>3028260</v>
      </c>
      <c r="I84" s="17">
        <f t="shared" si="23"/>
        <v>3094680</v>
      </c>
      <c r="J84" s="17">
        <f t="shared" si="24"/>
        <v>3301320</v>
      </c>
      <c r="K84" s="17">
        <f t="shared" si="25"/>
        <v>3549780</v>
      </c>
      <c r="L84" s="17">
        <f t="shared" si="26"/>
        <v>3709680</v>
      </c>
      <c r="M84" s="17">
        <f t="shared" si="27"/>
        <v>3931080</v>
      </c>
      <c r="N84" s="16">
        <v>151250</v>
      </c>
      <c r="O84" s="17">
        <v>3731700</v>
      </c>
      <c r="P84" s="17">
        <v>85220</v>
      </c>
      <c r="Q84" s="16">
        <f t="shared" si="16"/>
        <v>3836300</v>
      </c>
      <c r="R84" s="16">
        <f t="shared" si="18"/>
        <v>86500</v>
      </c>
      <c r="S84" s="16">
        <f t="shared" si="19"/>
        <v>3937900</v>
      </c>
      <c r="T84" s="16">
        <f t="shared" si="20"/>
        <v>89200</v>
      </c>
      <c r="U84" s="18"/>
      <c r="W84" s="29"/>
    </row>
    <row r="85" spans="1:36" x14ac:dyDescent="0.4">
      <c r="A85" s="14" t="s">
        <v>249</v>
      </c>
      <c r="B85" s="14">
        <v>2</v>
      </c>
      <c r="C85" s="14"/>
      <c r="D85" s="14" t="s">
        <v>250</v>
      </c>
      <c r="E85" s="14" t="s">
        <v>217</v>
      </c>
      <c r="F85" s="14" t="s">
        <v>251</v>
      </c>
      <c r="G85" s="16">
        <v>2807200</v>
      </c>
      <c r="H85" s="17">
        <f t="shared" si="22"/>
        <v>2855920</v>
      </c>
      <c r="I85" s="17">
        <f t="shared" si="23"/>
        <v>2918560</v>
      </c>
      <c r="J85" s="17">
        <f t="shared" si="24"/>
        <v>3113440</v>
      </c>
      <c r="K85" s="17">
        <f t="shared" si="25"/>
        <v>3347760</v>
      </c>
      <c r="L85" s="17">
        <f t="shared" si="26"/>
        <v>3498560</v>
      </c>
      <c r="M85" s="17">
        <f t="shared" si="27"/>
        <v>3707360</v>
      </c>
      <c r="N85" s="16">
        <f>732050-49000</f>
        <v>683050</v>
      </c>
      <c r="O85" s="17">
        <v>3738800</v>
      </c>
      <c r="P85" s="17">
        <v>1290300</v>
      </c>
      <c r="Q85" s="16">
        <f t="shared" si="16"/>
        <v>3843600</v>
      </c>
      <c r="R85" s="16">
        <f t="shared" si="18"/>
        <v>1310300</v>
      </c>
      <c r="S85" s="16">
        <f t="shared" si="19"/>
        <v>3945400</v>
      </c>
      <c r="T85" s="16">
        <f t="shared" si="20"/>
        <v>1351400</v>
      </c>
      <c r="U85" s="18"/>
      <c r="W85" s="29" t="s">
        <v>252</v>
      </c>
    </row>
    <row r="86" spans="1:36" x14ac:dyDescent="0.4">
      <c r="A86" s="14" t="s">
        <v>253</v>
      </c>
      <c r="B86" s="14">
        <v>21</v>
      </c>
      <c r="C86" s="14" t="s">
        <v>254</v>
      </c>
      <c r="D86" s="14" t="s">
        <v>255</v>
      </c>
      <c r="E86" s="14" t="s">
        <v>256</v>
      </c>
      <c r="F86" s="14" t="s">
        <v>257</v>
      </c>
      <c r="G86" s="16">
        <v>1778700</v>
      </c>
      <c r="H86" s="17">
        <f t="shared" si="22"/>
        <v>1809570</v>
      </c>
      <c r="I86" s="17">
        <f t="shared" si="23"/>
        <v>1849260</v>
      </c>
      <c r="J86" s="17">
        <f t="shared" si="24"/>
        <v>1972740</v>
      </c>
      <c r="K86" s="17">
        <f t="shared" si="25"/>
        <v>2121210</v>
      </c>
      <c r="L86" s="17">
        <f t="shared" si="26"/>
        <v>2216760</v>
      </c>
      <c r="M86" s="17">
        <f t="shared" si="27"/>
        <v>2349060</v>
      </c>
      <c r="N86" s="16">
        <f>943800-484800-180000</f>
        <v>279000</v>
      </c>
      <c r="O86" s="31">
        <v>3165700</v>
      </c>
      <c r="P86" s="17">
        <v>301300</v>
      </c>
      <c r="Q86" s="16">
        <f t="shared" si="16"/>
        <v>3254400</v>
      </c>
      <c r="R86" s="16">
        <f t="shared" si="18"/>
        <v>306000</v>
      </c>
      <c r="S86" s="16">
        <f t="shared" si="19"/>
        <v>3340600</v>
      </c>
      <c r="T86" s="16">
        <f t="shared" si="20"/>
        <v>315600</v>
      </c>
      <c r="U86" s="18"/>
      <c r="W86" s="29" t="s">
        <v>195</v>
      </c>
    </row>
    <row r="87" spans="1:36" s="1" customFormat="1" x14ac:dyDescent="0.4">
      <c r="A87" s="14" t="s">
        <v>258</v>
      </c>
      <c r="B87" s="14">
        <v>2</v>
      </c>
      <c r="C87" s="14"/>
      <c r="D87" s="14" t="s">
        <v>259</v>
      </c>
      <c r="E87" s="14" t="s">
        <v>256</v>
      </c>
      <c r="F87" s="14" t="s">
        <v>260</v>
      </c>
      <c r="G87" s="16">
        <v>1206975</v>
      </c>
      <c r="H87" s="17">
        <f t="shared" si="22"/>
        <v>1227923</v>
      </c>
      <c r="I87" s="17">
        <f t="shared" si="23"/>
        <v>1254856</v>
      </c>
      <c r="J87" s="17">
        <f t="shared" si="24"/>
        <v>1338646</v>
      </c>
      <c r="K87" s="17">
        <f t="shared" si="25"/>
        <v>1439394</v>
      </c>
      <c r="L87" s="17">
        <f t="shared" si="26"/>
        <v>1504232</v>
      </c>
      <c r="M87" s="17">
        <f t="shared" si="27"/>
        <v>1594007</v>
      </c>
      <c r="N87" s="16">
        <f>356950-16500</f>
        <v>340450</v>
      </c>
      <c r="O87" s="17">
        <v>1493000</v>
      </c>
      <c r="P87" s="17">
        <v>506400</v>
      </c>
      <c r="Q87" s="16">
        <f t="shared" si="16"/>
        <v>1534800</v>
      </c>
      <c r="R87" s="16">
        <f t="shared" si="18"/>
        <v>514300</v>
      </c>
      <c r="S87" s="16">
        <f t="shared" si="19"/>
        <v>1575400</v>
      </c>
      <c r="T87" s="16">
        <f t="shared" si="20"/>
        <v>530400</v>
      </c>
      <c r="U87" s="18"/>
      <c r="W87" s="29" t="s">
        <v>261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</row>
    <row r="88" spans="1:36" s="20" customFormat="1" x14ac:dyDescent="0.4">
      <c r="A88" s="14" t="s">
        <v>258</v>
      </c>
      <c r="B88" s="14">
        <v>2</v>
      </c>
      <c r="C88" s="14" t="s">
        <v>50</v>
      </c>
      <c r="D88" s="14" t="s">
        <v>259</v>
      </c>
      <c r="E88" s="14" t="s">
        <v>256</v>
      </c>
      <c r="F88" s="14" t="s">
        <v>262</v>
      </c>
      <c r="G88" s="16">
        <v>405350</v>
      </c>
      <c r="H88" s="17">
        <f t="shared" si="22"/>
        <v>412385</v>
      </c>
      <c r="I88" s="17">
        <f t="shared" si="23"/>
        <v>421430</v>
      </c>
      <c r="J88" s="17">
        <f t="shared" si="24"/>
        <v>449570</v>
      </c>
      <c r="K88" s="17">
        <f t="shared" si="25"/>
        <v>483405</v>
      </c>
      <c r="L88" s="17">
        <f t="shared" si="26"/>
        <v>505180</v>
      </c>
      <c r="M88" s="17">
        <f t="shared" si="27"/>
        <v>535330</v>
      </c>
      <c r="N88" s="16">
        <v>85910</v>
      </c>
      <c r="O88" s="31">
        <v>615200</v>
      </c>
      <c r="P88" s="17">
        <v>92800</v>
      </c>
      <c r="Q88" s="16">
        <f t="shared" si="16"/>
        <v>632400</v>
      </c>
      <c r="R88" s="16">
        <f t="shared" si="18"/>
        <v>94200</v>
      </c>
      <c r="S88" s="16">
        <f t="shared" si="19"/>
        <v>649100</v>
      </c>
      <c r="T88" s="16">
        <f t="shared" si="20"/>
        <v>97200</v>
      </c>
      <c r="U88" s="18"/>
      <c r="V88" s="1"/>
      <c r="W88" s="29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</row>
    <row r="89" spans="1:36" s="1" customFormat="1" x14ac:dyDescent="0.4">
      <c r="A89" s="14" t="s">
        <v>258</v>
      </c>
      <c r="B89" s="14">
        <v>7</v>
      </c>
      <c r="C89" s="14"/>
      <c r="D89" s="14" t="s">
        <v>259</v>
      </c>
      <c r="E89" s="14" t="s">
        <v>256</v>
      </c>
      <c r="F89" s="14" t="s">
        <v>263</v>
      </c>
      <c r="G89" s="16">
        <v>931700</v>
      </c>
      <c r="H89" s="17">
        <f t="shared" si="22"/>
        <v>947870</v>
      </c>
      <c r="I89" s="17">
        <f t="shared" si="23"/>
        <v>968660</v>
      </c>
      <c r="J89" s="17">
        <f t="shared" si="24"/>
        <v>1033340</v>
      </c>
      <c r="K89" s="17">
        <f t="shared" si="25"/>
        <v>1111110</v>
      </c>
      <c r="L89" s="17">
        <f t="shared" si="26"/>
        <v>1161160</v>
      </c>
      <c r="M89" s="17">
        <f t="shared" si="27"/>
        <v>1230460</v>
      </c>
      <c r="N89" s="16">
        <v>82280</v>
      </c>
      <c r="O89" s="17">
        <v>1318400</v>
      </c>
      <c r="P89" s="17">
        <v>85220</v>
      </c>
      <c r="Q89" s="16">
        <f t="shared" si="16"/>
        <v>1355300</v>
      </c>
      <c r="R89" s="16">
        <f t="shared" si="18"/>
        <v>86500</v>
      </c>
      <c r="S89" s="16">
        <f t="shared" si="19"/>
        <v>1391200</v>
      </c>
      <c r="T89" s="16">
        <f t="shared" si="20"/>
        <v>89200</v>
      </c>
      <c r="U89" s="18"/>
      <c r="W89" s="29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</row>
    <row r="90" spans="1:36" s="1" customFormat="1" x14ac:dyDescent="0.4">
      <c r="A90" s="14" t="s">
        <v>264</v>
      </c>
      <c r="B90" s="14">
        <v>11</v>
      </c>
      <c r="C90" s="14"/>
      <c r="D90" s="14" t="s">
        <v>265</v>
      </c>
      <c r="E90" s="14" t="s">
        <v>266</v>
      </c>
      <c r="F90" s="14" t="s">
        <v>267</v>
      </c>
      <c r="G90" s="16">
        <v>2232450</v>
      </c>
      <c r="H90" s="17">
        <f t="shared" si="22"/>
        <v>2271195</v>
      </c>
      <c r="I90" s="17">
        <f t="shared" si="23"/>
        <v>2321010</v>
      </c>
      <c r="J90" s="17">
        <f t="shared" si="24"/>
        <v>2475990</v>
      </c>
      <c r="K90" s="17">
        <f t="shared" si="25"/>
        <v>2662335</v>
      </c>
      <c r="L90" s="17">
        <f t="shared" si="26"/>
        <v>2782260</v>
      </c>
      <c r="M90" s="17">
        <f t="shared" si="27"/>
        <v>2948310</v>
      </c>
      <c r="N90" s="16">
        <f>399300-23500</f>
        <v>375800</v>
      </c>
      <c r="O90" s="17">
        <v>3012700</v>
      </c>
      <c r="P90" s="17">
        <v>637100</v>
      </c>
      <c r="Q90" s="16">
        <f t="shared" si="16"/>
        <v>3097100</v>
      </c>
      <c r="R90" s="16">
        <f t="shared" si="18"/>
        <v>647000</v>
      </c>
      <c r="S90" s="16">
        <f t="shared" si="19"/>
        <v>3179100</v>
      </c>
      <c r="T90" s="16">
        <f t="shared" si="20"/>
        <v>667300</v>
      </c>
      <c r="U90" s="18"/>
      <c r="W90" s="29" t="s">
        <v>149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</row>
    <row r="91" spans="1:36" s="1" customFormat="1" x14ac:dyDescent="0.4">
      <c r="A91" s="14" t="s">
        <v>264</v>
      </c>
      <c r="B91" s="14">
        <v>13</v>
      </c>
      <c r="C91" s="14"/>
      <c r="D91" s="14" t="s">
        <v>265</v>
      </c>
      <c r="E91" s="14" t="s">
        <v>266</v>
      </c>
      <c r="F91" s="14" t="s">
        <v>263</v>
      </c>
      <c r="G91" s="16">
        <v>859100</v>
      </c>
      <c r="H91" s="17">
        <f t="shared" si="22"/>
        <v>874010</v>
      </c>
      <c r="I91" s="17">
        <f t="shared" si="23"/>
        <v>893180</v>
      </c>
      <c r="J91" s="17">
        <f t="shared" si="24"/>
        <v>952820</v>
      </c>
      <c r="K91" s="17">
        <f t="shared" si="25"/>
        <v>1024530</v>
      </c>
      <c r="L91" s="17">
        <f t="shared" si="26"/>
        <v>1070680</v>
      </c>
      <c r="M91" s="17">
        <f t="shared" si="27"/>
        <v>1134580</v>
      </c>
      <c r="N91" s="16">
        <v>84095</v>
      </c>
      <c r="O91" s="17">
        <v>1135700</v>
      </c>
      <c r="P91" s="17">
        <v>85220</v>
      </c>
      <c r="Q91" s="16">
        <f t="shared" si="16"/>
        <v>1167500</v>
      </c>
      <c r="R91" s="16">
        <f t="shared" si="18"/>
        <v>86500</v>
      </c>
      <c r="S91" s="16">
        <f t="shared" si="19"/>
        <v>1198400</v>
      </c>
      <c r="T91" s="16">
        <f t="shared" si="20"/>
        <v>89200</v>
      </c>
      <c r="U91" s="18"/>
      <c r="W91" s="29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</row>
    <row r="92" spans="1:36" s="1" customFormat="1" x14ac:dyDescent="0.4">
      <c r="A92" s="14" t="s">
        <v>268</v>
      </c>
      <c r="B92" s="14">
        <v>1</v>
      </c>
      <c r="C92" s="14"/>
      <c r="D92" s="14" t="s">
        <v>269</v>
      </c>
      <c r="E92" s="14" t="s">
        <v>266</v>
      </c>
      <c r="F92" s="14" t="s">
        <v>78</v>
      </c>
      <c r="G92" s="16">
        <v>105875</v>
      </c>
      <c r="H92" s="17">
        <f t="shared" si="22"/>
        <v>107713</v>
      </c>
      <c r="I92" s="17">
        <f t="shared" si="23"/>
        <v>110076</v>
      </c>
      <c r="J92" s="17">
        <f t="shared" si="24"/>
        <v>117426</v>
      </c>
      <c r="K92" s="17">
        <f t="shared" si="25"/>
        <v>126264</v>
      </c>
      <c r="L92" s="17">
        <f t="shared" si="26"/>
        <v>131952</v>
      </c>
      <c r="M92" s="17">
        <f t="shared" si="27"/>
        <v>139827</v>
      </c>
      <c r="N92" s="16">
        <v>0</v>
      </c>
      <c r="O92" s="17">
        <v>114700</v>
      </c>
      <c r="P92" s="17"/>
      <c r="Q92" s="16">
        <f t="shared" si="16"/>
        <v>117900</v>
      </c>
      <c r="R92" s="16">
        <f t="shared" si="18"/>
        <v>0</v>
      </c>
      <c r="S92" s="16">
        <f t="shared" si="19"/>
        <v>121000</v>
      </c>
      <c r="T92" s="16">
        <f t="shared" si="20"/>
        <v>0</v>
      </c>
      <c r="U92" s="18"/>
      <c r="W92" s="29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</row>
    <row r="93" spans="1:36" s="1" customFormat="1" x14ac:dyDescent="0.4">
      <c r="A93" s="14" t="s">
        <v>268</v>
      </c>
      <c r="B93" s="14">
        <v>1</v>
      </c>
      <c r="C93" s="14" t="s">
        <v>96</v>
      </c>
      <c r="D93" s="14" t="s">
        <v>269</v>
      </c>
      <c r="E93" s="14" t="s">
        <v>266</v>
      </c>
      <c r="F93" s="14" t="s">
        <v>78</v>
      </c>
      <c r="G93" s="16">
        <v>105875</v>
      </c>
      <c r="H93" s="17">
        <f t="shared" si="22"/>
        <v>107713</v>
      </c>
      <c r="I93" s="17">
        <f t="shared" si="23"/>
        <v>110076</v>
      </c>
      <c r="J93" s="17">
        <f t="shared" si="24"/>
        <v>117426</v>
      </c>
      <c r="K93" s="17">
        <f t="shared" si="25"/>
        <v>126264</v>
      </c>
      <c r="L93" s="17">
        <f t="shared" si="26"/>
        <v>131952</v>
      </c>
      <c r="M93" s="17">
        <f t="shared" si="27"/>
        <v>139827</v>
      </c>
      <c r="N93" s="16">
        <v>0</v>
      </c>
      <c r="O93" s="17">
        <v>173900</v>
      </c>
      <c r="P93" s="17"/>
      <c r="Q93" s="16">
        <f t="shared" si="16"/>
        <v>178800</v>
      </c>
      <c r="R93" s="16">
        <f t="shared" si="18"/>
        <v>0</v>
      </c>
      <c r="S93" s="16">
        <f t="shared" si="19"/>
        <v>183500</v>
      </c>
      <c r="T93" s="16">
        <f t="shared" si="20"/>
        <v>0</v>
      </c>
      <c r="U93" s="18"/>
      <c r="W93" s="29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</row>
    <row r="94" spans="1:36" s="1" customFormat="1" x14ac:dyDescent="0.4">
      <c r="A94" s="45" t="s">
        <v>268</v>
      </c>
      <c r="B94" s="45">
        <v>1</v>
      </c>
      <c r="C94" s="45" t="s">
        <v>270</v>
      </c>
      <c r="D94" s="14" t="s">
        <v>269</v>
      </c>
      <c r="E94" s="45" t="s">
        <v>266</v>
      </c>
      <c r="F94" s="14" t="s">
        <v>78</v>
      </c>
      <c r="G94" s="16">
        <v>105875</v>
      </c>
      <c r="H94" s="17">
        <f t="shared" si="22"/>
        <v>107713</v>
      </c>
      <c r="I94" s="17">
        <f t="shared" si="23"/>
        <v>110076</v>
      </c>
      <c r="J94" s="17">
        <f t="shared" si="24"/>
        <v>117426</v>
      </c>
      <c r="K94" s="17">
        <f t="shared" si="25"/>
        <v>126264</v>
      </c>
      <c r="L94" s="17">
        <f t="shared" si="26"/>
        <v>131952</v>
      </c>
      <c r="M94" s="17">
        <f t="shared" si="27"/>
        <v>139827</v>
      </c>
      <c r="N94" s="16">
        <v>0</v>
      </c>
      <c r="O94" s="17">
        <v>147200</v>
      </c>
      <c r="P94" s="17"/>
      <c r="Q94" s="16">
        <f t="shared" si="16"/>
        <v>151300</v>
      </c>
      <c r="R94" s="16">
        <f t="shared" si="18"/>
        <v>0</v>
      </c>
      <c r="S94" s="16">
        <f t="shared" si="19"/>
        <v>155300</v>
      </c>
      <c r="T94" s="16">
        <f t="shared" si="20"/>
        <v>0</v>
      </c>
      <c r="U94" s="18"/>
      <c r="W94" s="29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</row>
    <row r="95" spans="1:36" s="1" customFormat="1" x14ac:dyDescent="0.4">
      <c r="A95" s="14" t="s">
        <v>268</v>
      </c>
      <c r="B95" s="14">
        <v>2</v>
      </c>
      <c r="C95" s="14"/>
      <c r="D95" s="14" t="s">
        <v>269</v>
      </c>
      <c r="E95" s="14" t="s">
        <v>266</v>
      </c>
      <c r="F95" s="14" t="s">
        <v>271</v>
      </c>
      <c r="G95" s="16">
        <v>453750</v>
      </c>
      <c r="H95" s="17">
        <f t="shared" si="22"/>
        <v>461625</v>
      </c>
      <c r="I95" s="17">
        <f t="shared" si="23"/>
        <v>471750</v>
      </c>
      <c r="J95" s="17">
        <f t="shared" si="24"/>
        <v>503250</v>
      </c>
      <c r="K95" s="17">
        <f t="shared" si="25"/>
        <v>541125</v>
      </c>
      <c r="L95" s="17">
        <f t="shared" si="26"/>
        <v>565500</v>
      </c>
      <c r="M95" s="17">
        <f t="shared" si="27"/>
        <v>599250</v>
      </c>
      <c r="N95" s="16">
        <v>0</v>
      </c>
      <c r="O95" s="17">
        <v>618500</v>
      </c>
      <c r="P95" s="17"/>
      <c r="Q95" s="16">
        <f t="shared" si="16"/>
        <v>635800</v>
      </c>
      <c r="R95" s="16">
        <f t="shared" si="18"/>
        <v>0</v>
      </c>
      <c r="S95" s="16">
        <f t="shared" si="19"/>
        <v>652600</v>
      </c>
      <c r="T95" s="16">
        <f t="shared" si="20"/>
        <v>0</v>
      </c>
      <c r="U95" s="18"/>
      <c r="W95" s="29" t="s">
        <v>272</v>
      </c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</row>
    <row r="96" spans="1:36" x14ac:dyDescent="0.4">
      <c r="A96" s="14" t="s">
        <v>268</v>
      </c>
      <c r="B96" s="14">
        <v>2</v>
      </c>
      <c r="C96" s="14" t="s">
        <v>50</v>
      </c>
      <c r="D96" s="14" t="s">
        <v>269</v>
      </c>
      <c r="E96" s="14" t="s">
        <v>266</v>
      </c>
      <c r="F96" s="14" t="s">
        <v>273</v>
      </c>
      <c r="G96" s="16">
        <v>248050</v>
      </c>
      <c r="H96" s="17">
        <f t="shared" si="22"/>
        <v>252355</v>
      </c>
      <c r="I96" s="17">
        <f t="shared" si="23"/>
        <v>257890</v>
      </c>
      <c r="J96" s="17">
        <f t="shared" si="24"/>
        <v>275110</v>
      </c>
      <c r="K96" s="17">
        <f t="shared" si="25"/>
        <v>295815</v>
      </c>
      <c r="L96" s="17">
        <f t="shared" si="26"/>
        <v>309140</v>
      </c>
      <c r="M96" s="17">
        <f t="shared" si="27"/>
        <v>327590</v>
      </c>
      <c r="N96" s="16">
        <v>0</v>
      </c>
      <c r="O96" s="17">
        <v>244600</v>
      </c>
      <c r="P96" s="17"/>
      <c r="Q96" s="16">
        <f t="shared" si="16"/>
        <v>251500</v>
      </c>
      <c r="R96" s="16">
        <f t="shared" si="18"/>
        <v>0</v>
      </c>
      <c r="S96" s="16">
        <f t="shared" si="19"/>
        <v>258200</v>
      </c>
      <c r="T96" s="16">
        <f t="shared" si="20"/>
        <v>0</v>
      </c>
      <c r="U96" s="18"/>
      <c r="W96" s="29"/>
    </row>
    <row r="97" spans="1:23" x14ac:dyDescent="0.4">
      <c r="A97" s="14" t="s">
        <v>268</v>
      </c>
      <c r="B97" s="14">
        <v>1</v>
      </c>
      <c r="C97" s="14" t="s">
        <v>274</v>
      </c>
      <c r="D97" s="14" t="s">
        <v>269</v>
      </c>
      <c r="E97" s="14" t="s">
        <v>266</v>
      </c>
      <c r="F97" s="14" t="s">
        <v>275</v>
      </c>
      <c r="G97" s="16">
        <v>20000</v>
      </c>
      <c r="H97" s="17">
        <f t="shared" si="22"/>
        <v>20347</v>
      </c>
      <c r="I97" s="17">
        <f t="shared" si="23"/>
        <v>20793</v>
      </c>
      <c r="J97" s="17">
        <f t="shared" si="24"/>
        <v>22181</v>
      </c>
      <c r="K97" s="17">
        <f t="shared" si="25"/>
        <v>23850</v>
      </c>
      <c r="L97" s="17">
        <f t="shared" si="26"/>
        <v>24924</v>
      </c>
      <c r="M97" s="17">
        <f t="shared" si="27"/>
        <v>26412</v>
      </c>
      <c r="N97" s="16"/>
      <c r="O97" s="17">
        <v>30600</v>
      </c>
      <c r="P97" s="17"/>
      <c r="Q97" s="16">
        <f t="shared" si="16"/>
        <v>31500</v>
      </c>
      <c r="R97" s="16">
        <f t="shared" si="18"/>
        <v>0</v>
      </c>
      <c r="S97" s="16">
        <f t="shared" si="19"/>
        <v>32300</v>
      </c>
      <c r="T97" s="16">
        <f t="shared" si="20"/>
        <v>0</v>
      </c>
      <c r="U97" s="39"/>
      <c r="W97" s="37"/>
    </row>
    <row r="98" spans="1:23" x14ac:dyDescent="0.4">
      <c r="A98" s="14" t="s">
        <v>276</v>
      </c>
      <c r="B98" s="14">
        <v>6</v>
      </c>
      <c r="C98" s="14"/>
      <c r="D98" s="14" t="s">
        <v>277</v>
      </c>
      <c r="E98" s="14" t="s">
        <v>266</v>
      </c>
      <c r="F98" s="14" t="s">
        <v>278</v>
      </c>
      <c r="G98" s="16">
        <f>435600-360600</f>
        <v>75000</v>
      </c>
      <c r="H98" s="17">
        <f t="shared" si="22"/>
        <v>76302</v>
      </c>
      <c r="I98" s="17">
        <f t="shared" si="23"/>
        <v>77976</v>
      </c>
      <c r="J98" s="17">
        <f t="shared" si="24"/>
        <v>83183</v>
      </c>
      <c r="K98" s="17">
        <f t="shared" si="25"/>
        <v>89443</v>
      </c>
      <c r="L98" s="17">
        <f t="shared" si="26"/>
        <v>93472</v>
      </c>
      <c r="M98" s="17">
        <f t="shared" si="27"/>
        <v>99051</v>
      </c>
      <c r="N98" s="16">
        <v>0</v>
      </c>
      <c r="O98" s="17">
        <v>421800</v>
      </c>
      <c r="P98" s="17"/>
      <c r="Q98" s="55">
        <v>439000</v>
      </c>
      <c r="R98" s="16">
        <f t="shared" si="18"/>
        <v>0</v>
      </c>
      <c r="S98" s="16">
        <f t="shared" si="19"/>
        <v>450600</v>
      </c>
      <c r="T98" s="16">
        <f t="shared" si="20"/>
        <v>0</v>
      </c>
      <c r="W98" s="37" t="s">
        <v>279</v>
      </c>
    </row>
    <row r="99" spans="1:23" x14ac:dyDescent="0.4">
      <c r="A99" s="14" t="s">
        <v>280</v>
      </c>
      <c r="B99" s="14">
        <v>24</v>
      </c>
      <c r="C99" s="14"/>
      <c r="D99" s="14" t="s">
        <v>281</v>
      </c>
      <c r="E99" s="14" t="s">
        <v>282</v>
      </c>
      <c r="F99" s="14" t="s">
        <v>283</v>
      </c>
      <c r="G99" s="16">
        <v>508200</v>
      </c>
      <c r="H99" s="17">
        <f t="shared" si="22"/>
        <v>517020</v>
      </c>
      <c r="I99" s="17">
        <f t="shared" si="23"/>
        <v>528360</v>
      </c>
      <c r="J99" s="17">
        <f t="shared" si="24"/>
        <v>563640</v>
      </c>
      <c r="K99" s="17">
        <f t="shared" si="25"/>
        <v>606060</v>
      </c>
      <c r="L99" s="17">
        <f t="shared" si="26"/>
        <v>633360</v>
      </c>
      <c r="M99" s="17">
        <f t="shared" si="27"/>
        <v>671160</v>
      </c>
      <c r="N99" s="16">
        <v>0</v>
      </c>
      <c r="O99" s="17">
        <v>643600</v>
      </c>
      <c r="P99" s="17"/>
      <c r="Q99" s="16">
        <f t="shared" si="16"/>
        <v>661600</v>
      </c>
      <c r="R99" s="16">
        <f t="shared" si="18"/>
        <v>0</v>
      </c>
      <c r="S99" s="16">
        <f t="shared" si="19"/>
        <v>679100</v>
      </c>
      <c r="T99" s="16">
        <f t="shared" si="20"/>
        <v>0</v>
      </c>
      <c r="U99" s="18"/>
      <c r="W99" s="29"/>
    </row>
    <row r="100" spans="1:23" x14ac:dyDescent="0.4">
      <c r="A100" s="14" t="s">
        <v>284</v>
      </c>
      <c r="B100" s="14">
        <v>1</v>
      </c>
      <c r="C100" s="14"/>
      <c r="D100" s="14" t="s">
        <v>285</v>
      </c>
      <c r="E100" s="14" t="s">
        <v>282</v>
      </c>
      <c r="F100" s="14" t="s">
        <v>286</v>
      </c>
      <c r="G100" s="35">
        <v>250000</v>
      </c>
      <c r="H100" s="17">
        <f t="shared" si="22"/>
        <v>254339</v>
      </c>
      <c r="I100" s="17">
        <f t="shared" si="23"/>
        <v>259918</v>
      </c>
      <c r="J100" s="17">
        <f t="shared" si="24"/>
        <v>277273</v>
      </c>
      <c r="K100" s="17">
        <f t="shared" si="25"/>
        <v>298141</v>
      </c>
      <c r="L100" s="17">
        <f t="shared" si="26"/>
        <v>311571</v>
      </c>
      <c r="M100" s="17">
        <f t="shared" si="27"/>
        <v>330166</v>
      </c>
      <c r="N100" s="35"/>
      <c r="O100" s="17">
        <v>296000</v>
      </c>
      <c r="P100" s="17"/>
      <c r="Q100" s="16">
        <f t="shared" ref="Q100:Q132" si="28">ROUND(O100/124.9*128.4,-2)</f>
        <v>304300</v>
      </c>
      <c r="R100" s="16">
        <f t="shared" si="18"/>
        <v>0</v>
      </c>
      <c r="S100" s="16">
        <f t="shared" si="19"/>
        <v>312400</v>
      </c>
      <c r="T100" s="16">
        <f t="shared" si="20"/>
        <v>0</v>
      </c>
      <c r="U100" s="18"/>
      <c r="W100" s="29"/>
    </row>
    <row r="101" spans="1:23" x14ac:dyDescent="0.4">
      <c r="A101" s="14" t="s">
        <v>287</v>
      </c>
      <c r="B101" s="14">
        <v>1</v>
      </c>
      <c r="C101" s="14" t="s">
        <v>96</v>
      </c>
      <c r="D101" s="14" t="s">
        <v>288</v>
      </c>
      <c r="E101" s="14" t="s">
        <v>282</v>
      </c>
      <c r="F101" s="14" t="s">
        <v>289</v>
      </c>
      <c r="G101" s="16">
        <v>260150</v>
      </c>
      <c r="H101" s="17">
        <f t="shared" si="22"/>
        <v>264665</v>
      </c>
      <c r="I101" s="17">
        <f t="shared" si="23"/>
        <v>270470</v>
      </c>
      <c r="J101" s="17">
        <f t="shared" si="24"/>
        <v>288530</v>
      </c>
      <c r="K101" s="17">
        <f t="shared" si="25"/>
        <v>310245</v>
      </c>
      <c r="L101" s="17">
        <f t="shared" si="26"/>
        <v>324220</v>
      </c>
      <c r="M101" s="17">
        <f t="shared" si="27"/>
        <v>343570</v>
      </c>
      <c r="N101" s="16">
        <v>0</v>
      </c>
      <c r="O101" s="17">
        <v>429500</v>
      </c>
      <c r="P101" s="17"/>
      <c r="Q101" s="16">
        <f t="shared" si="28"/>
        <v>441500</v>
      </c>
      <c r="R101" s="16">
        <f t="shared" si="18"/>
        <v>0</v>
      </c>
      <c r="S101" s="16">
        <f t="shared" si="19"/>
        <v>453200</v>
      </c>
      <c r="T101" s="16">
        <f t="shared" si="20"/>
        <v>0</v>
      </c>
      <c r="U101" s="18"/>
      <c r="W101" s="27"/>
    </row>
    <row r="102" spans="1:23" x14ac:dyDescent="0.4">
      <c r="A102" s="14" t="s">
        <v>287</v>
      </c>
      <c r="B102" s="14">
        <v>15</v>
      </c>
      <c r="C102" s="14" t="s">
        <v>290</v>
      </c>
      <c r="D102" s="14" t="s">
        <v>288</v>
      </c>
      <c r="E102" s="14" t="s">
        <v>282</v>
      </c>
      <c r="F102" s="14" t="s">
        <v>291</v>
      </c>
      <c r="G102" s="16">
        <v>617100</v>
      </c>
      <c r="H102" s="17">
        <f t="shared" si="22"/>
        <v>627810</v>
      </c>
      <c r="I102" s="17">
        <f t="shared" si="23"/>
        <v>641580</v>
      </c>
      <c r="J102" s="17">
        <f t="shared" si="24"/>
        <v>684420</v>
      </c>
      <c r="K102" s="17">
        <f t="shared" si="25"/>
        <v>735930</v>
      </c>
      <c r="L102" s="16">
        <v>1750000</v>
      </c>
      <c r="M102" s="17">
        <f t="shared" si="27"/>
        <v>1854443</v>
      </c>
      <c r="N102" s="16"/>
      <c r="O102" s="17">
        <v>1530200</v>
      </c>
      <c r="P102" s="17">
        <v>32700</v>
      </c>
      <c r="Q102" s="16">
        <f t="shared" si="28"/>
        <v>1573100</v>
      </c>
      <c r="R102" s="16">
        <f t="shared" si="18"/>
        <v>33200</v>
      </c>
      <c r="S102" s="16">
        <f t="shared" si="19"/>
        <v>1614800</v>
      </c>
      <c r="T102" s="16">
        <f t="shared" si="20"/>
        <v>34200</v>
      </c>
      <c r="U102" s="18"/>
      <c r="W102" s="29" t="s">
        <v>292</v>
      </c>
    </row>
    <row r="103" spans="1:23" x14ac:dyDescent="0.4">
      <c r="A103" s="14" t="s">
        <v>293</v>
      </c>
      <c r="B103" s="14">
        <v>5</v>
      </c>
      <c r="C103" s="14"/>
      <c r="D103" s="14" t="s">
        <v>294</v>
      </c>
      <c r="E103" s="14" t="s">
        <v>282</v>
      </c>
      <c r="F103" s="14" t="s">
        <v>295</v>
      </c>
      <c r="G103" s="16">
        <v>1736350</v>
      </c>
      <c r="H103" s="17">
        <f t="shared" si="22"/>
        <v>1766485</v>
      </c>
      <c r="I103" s="17">
        <f t="shared" si="23"/>
        <v>1805230</v>
      </c>
      <c r="J103" s="17">
        <f t="shared" si="24"/>
        <v>1925770</v>
      </c>
      <c r="K103" s="17">
        <f t="shared" si="25"/>
        <v>2070705</v>
      </c>
      <c r="L103" s="17">
        <f t="shared" ref="L103:L131" si="29">ROUND(K103/144.3*150.8,0)</f>
        <v>2163980</v>
      </c>
      <c r="M103" s="17">
        <f t="shared" si="27"/>
        <v>2293130</v>
      </c>
      <c r="N103" s="16">
        <f>435600-17500</f>
        <v>418100</v>
      </c>
      <c r="O103" s="17">
        <v>2124000</v>
      </c>
      <c r="P103" s="17">
        <v>462100</v>
      </c>
      <c r="Q103" s="16">
        <f t="shared" si="28"/>
        <v>2183500</v>
      </c>
      <c r="R103" s="16">
        <f t="shared" si="18"/>
        <v>469300</v>
      </c>
      <c r="S103" s="16">
        <f t="shared" si="19"/>
        <v>2241300</v>
      </c>
      <c r="T103" s="16">
        <f t="shared" si="20"/>
        <v>484000</v>
      </c>
      <c r="U103" s="18"/>
      <c r="W103" s="29" t="s">
        <v>296</v>
      </c>
    </row>
    <row r="104" spans="1:23" x14ac:dyDescent="0.4">
      <c r="A104" s="14" t="s">
        <v>297</v>
      </c>
      <c r="B104" s="14">
        <v>4</v>
      </c>
      <c r="C104" s="14"/>
      <c r="D104" s="14" t="s">
        <v>298</v>
      </c>
      <c r="E104" s="14" t="s">
        <v>299</v>
      </c>
      <c r="F104" s="14" t="s">
        <v>263</v>
      </c>
      <c r="G104" s="16">
        <v>804650</v>
      </c>
      <c r="H104" s="17">
        <f t="shared" si="22"/>
        <v>818615</v>
      </c>
      <c r="I104" s="17">
        <f t="shared" si="23"/>
        <v>836570</v>
      </c>
      <c r="J104" s="17">
        <f t="shared" si="24"/>
        <v>892430</v>
      </c>
      <c r="K104" s="17">
        <f t="shared" si="25"/>
        <v>959595</v>
      </c>
      <c r="L104" s="17">
        <f t="shared" si="29"/>
        <v>1002820</v>
      </c>
      <c r="M104" s="17">
        <f t="shared" si="27"/>
        <v>1062670</v>
      </c>
      <c r="N104" s="16">
        <v>82280</v>
      </c>
      <c r="O104" s="17">
        <v>1170100</v>
      </c>
      <c r="P104" s="17">
        <v>85220</v>
      </c>
      <c r="Q104" s="16">
        <f t="shared" si="28"/>
        <v>1202900</v>
      </c>
      <c r="R104" s="16">
        <f t="shared" si="18"/>
        <v>86500</v>
      </c>
      <c r="S104" s="16">
        <f t="shared" si="19"/>
        <v>1234800</v>
      </c>
      <c r="T104" s="16">
        <f t="shared" si="20"/>
        <v>89200</v>
      </c>
      <c r="U104" s="18"/>
      <c r="W104" s="29"/>
    </row>
    <row r="105" spans="1:23" x14ac:dyDescent="0.4">
      <c r="A105" s="14" t="s">
        <v>297</v>
      </c>
      <c r="B105" s="14">
        <v>6</v>
      </c>
      <c r="C105" s="14"/>
      <c r="D105" s="14" t="s">
        <v>298</v>
      </c>
      <c r="E105" s="14" t="s">
        <v>299</v>
      </c>
      <c r="F105" s="14" t="s">
        <v>300</v>
      </c>
      <c r="G105" s="16">
        <v>683650</v>
      </c>
      <c r="H105" s="17">
        <f t="shared" si="22"/>
        <v>695515</v>
      </c>
      <c r="I105" s="17">
        <f t="shared" si="23"/>
        <v>710770</v>
      </c>
      <c r="J105" s="17">
        <f t="shared" si="24"/>
        <v>758230</v>
      </c>
      <c r="K105" s="17">
        <f t="shared" si="25"/>
        <v>815295</v>
      </c>
      <c r="L105" s="17">
        <f t="shared" si="29"/>
        <v>852020</v>
      </c>
      <c r="M105" s="17">
        <f t="shared" si="27"/>
        <v>902870</v>
      </c>
      <c r="N105" s="16">
        <v>0</v>
      </c>
      <c r="O105" s="17">
        <v>1008300</v>
      </c>
      <c r="P105" s="17"/>
      <c r="Q105" s="16">
        <f t="shared" si="28"/>
        <v>1036600</v>
      </c>
      <c r="R105" s="16">
        <f t="shared" si="18"/>
        <v>0</v>
      </c>
      <c r="S105" s="16">
        <f t="shared" si="19"/>
        <v>1064000</v>
      </c>
      <c r="T105" s="16">
        <f t="shared" si="20"/>
        <v>0</v>
      </c>
      <c r="W105" s="29"/>
    </row>
    <row r="106" spans="1:23" x14ac:dyDescent="0.4">
      <c r="A106" s="14" t="s">
        <v>301</v>
      </c>
      <c r="B106" s="34">
        <v>14</v>
      </c>
      <c r="C106" s="14" t="s">
        <v>302</v>
      </c>
      <c r="D106" s="14" t="s">
        <v>303</v>
      </c>
      <c r="E106" s="14" t="s">
        <v>299</v>
      </c>
      <c r="F106" s="14" t="s">
        <v>304</v>
      </c>
      <c r="G106" s="16">
        <v>3581600</v>
      </c>
      <c r="H106" s="17">
        <f t="shared" si="22"/>
        <v>3643760</v>
      </c>
      <c r="I106" s="17">
        <f t="shared" si="23"/>
        <v>3723680</v>
      </c>
      <c r="J106" s="17">
        <f t="shared" si="24"/>
        <v>3972320</v>
      </c>
      <c r="K106" s="17">
        <f t="shared" si="25"/>
        <v>4271280</v>
      </c>
      <c r="L106" s="17">
        <f t="shared" si="29"/>
        <v>4463680</v>
      </c>
      <c r="M106" s="17">
        <f t="shared" si="27"/>
        <v>4730080</v>
      </c>
      <c r="N106" s="16">
        <f>834900-42000</f>
        <v>792900</v>
      </c>
      <c r="O106" s="17">
        <v>4356400</v>
      </c>
      <c r="P106" s="17">
        <v>1094400</v>
      </c>
      <c r="Q106" s="16">
        <f t="shared" si="28"/>
        <v>4478500</v>
      </c>
      <c r="R106" s="16">
        <f t="shared" si="18"/>
        <v>1111400</v>
      </c>
      <c r="S106" s="16">
        <f t="shared" si="19"/>
        <v>4597100</v>
      </c>
      <c r="T106" s="16">
        <f t="shared" si="20"/>
        <v>1146200</v>
      </c>
      <c r="U106" s="18"/>
      <c r="W106" s="29" t="s">
        <v>305</v>
      </c>
    </row>
    <row r="107" spans="1:23" x14ac:dyDescent="0.4">
      <c r="A107" s="14" t="s">
        <v>306</v>
      </c>
      <c r="B107" s="14">
        <v>1</v>
      </c>
      <c r="C107" s="14"/>
      <c r="D107" s="14" t="s">
        <v>307</v>
      </c>
      <c r="E107" s="14" t="s">
        <v>299</v>
      </c>
      <c r="F107" s="14" t="s">
        <v>308</v>
      </c>
      <c r="G107" s="35">
        <v>50000</v>
      </c>
      <c r="H107" s="17">
        <f t="shared" si="22"/>
        <v>50868</v>
      </c>
      <c r="I107" s="17">
        <f t="shared" si="23"/>
        <v>51984</v>
      </c>
      <c r="J107" s="17">
        <f t="shared" si="24"/>
        <v>55455</v>
      </c>
      <c r="K107" s="17">
        <f t="shared" si="25"/>
        <v>59629</v>
      </c>
      <c r="L107" s="17">
        <f t="shared" si="29"/>
        <v>62315</v>
      </c>
      <c r="M107" s="17">
        <f t="shared" si="27"/>
        <v>66034</v>
      </c>
      <c r="N107" s="35"/>
      <c r="O107" s="17">
        <v>260000</v>
      </c>
      <c r="P107" s="17"/>
      <c r="Q107" s="16">
        <f t="shared" si="28"/>
        <v>267300</v>
      </c>
      <c r="R107" s="16">
        <f t="shared" si="18"/>
        <v>0</v>
      </c>
      <c r="S107" s="16">
        <f t="shared" si="19"/>
        <v>274400</v>
      </c>
      <c r="T107" s="16">
        <f t="shared" si="20"/>
        <v>0</v>
      </c>
      <c r="U107" s="18"/>
      <c r="W107" s="29"/>
    </row>
    <row r="108" spans="1:23" x14ac:dyDescent="0.4">
      <c r="A108" s="14" t="s">
        <v>306</v>
      </c>
      <c r="B108" s="14">
        <v>2</v>
      </c>
      <c r="C108" s="14"/>
      <c r="D108" s="14" t="s">
        <v>307</v>
      </c>
      <c r="E108" s="14" t="s">
        <v>299</v>
      </c>
      <c r="F108" s="14" t="s">
        <v>309</v>
      </c>
      <c r="G108" s="16">
        <v>242000</v>
      </c>
      <c r="H108" s="17">
        <f t="shared" si="22"/>
        <v>246200</v>
      </c>
      <c r="I108" s="17">
        <f t="shared" si="23"/>
        <v>251600</v>
      </c>
      <c r="J108" s="17">
        <f t="shared" si="24"/>
        <v>268400</v>
      </c>
      <c r="K108" s="17">
        <f t="shared" si="25"/>
        <v>288600</v>
      </c>
      <c r="L108" s="17">
        <f t="shared" si="29"/>
        <v>301600</v>
      </c>
      <c r="M108" s="17">
        <f t="shared" si="27"/>
        <v>319600</v>
      </c>
      <c r="N108" s="16">
        <v>24200</v>
      </c>
      <c r="O108" s="17">
        <v>289000</v>
      </c>
      <c r="P108" s="17">
        <v>26100</v>
      </c>
      <c r="Q108" s="16">
        <f t="shared" si="28"/>
        <v>297100</v>
      </c>
      <c r="R108" s="16">
        <f t="shared" si="18"/>
        <v>26500</v>
      </c>
      <c r="S108" s="16">
        <f t="shared" si="19"/>
        <v>305000</v>
      </c>
      <c r="T108" s="16">
        <f t="shared" si="20"/>
        <v>27300</v>
      </c>
      <c r="U108" s="18"/>
      <c r="W108" s="29"/>
    </row>
    <row r="109" spans="1:23" x14ac:dyDescent="0.4">
      <c r="A109" s="14" t="s">
        <v>306</v>
      </c>
      <c r="B109" s="14">
        <v>4</v>
      </c>
      <c r="C109" s="14"/>
      <c r="D109" s="14" t="s">
        <v>307</v>
      </c>
      <c r="E109" s="14" t="s">
        <v>299</v>
      </c>
      <c r="F109" s="14" t="s">
        <v>310</v>
      </c>
      <c r="G109" s="16">
        <v>314600</v>
      </c>
      <c r="H109" s="17">
        <f t="shared" si="22"/>
        <v>320060</v>
      </c>
      <c r="I109" s="17">
        <f t="shared" si="23"/>
        <v>327080</v>
      </c>
      <c r="J109" s="17">
        <f t="shared" si="24"/>
        <v>348920</v>
      </c>
      <c r="K109" s="17">
        <f t="shared" si="25"/>
        <v>375180</v>
      </c>
      <c r="L109" s="17">
        <f t="shared" si="29"/>
        <v>392080</v>
      </c>
      <c r="M109" s="17">
        <f t="shared" si="27"/>
        <v>415480</v>
      </c>
      <c r="N109" s="16">
        <v>0</v>
      </c>
      <c r="O109" s="17">
        <v>316200</v>
      </c>
      <c r="P109" s="17"/>
      <c r="Q109" s="16">
        <f t="shared" si="28"/>
        <v>325100</v>
      </c>
      <c r="R109" s="16">
        <f t="shared" si="18"/>
        <v>0</v>
      </c>
      <c r="S109" s="16">
        <f t="shared" si="19"/>
        <v>333700</v>
      </c>
      <c r="T109" s="16">
        <f t="shared" si="20"/>
        <v>0</v>
      </c>
      <c r="W109" s="29"/>
    </row>
    <row r="110" spans="1:23" x14ac:dyDescent="0.4">
      <c r="A110" s="14" t="s">
        <v>311</v>
      </c>
      <c r="B110" s="14">
        <v>1</v>
      </c>
      <c r="C110" s="14"/>
      <c r="D110" s="14" t="s">
        <v>312</v>
      </c>
      <c r="E110" s="14" t="s">
        <v>299</v>
      </c>
      <c r="F110" s="14" t="s">
        <v>313</v>
      </c>
      <c r="G110" s="16">
        <v>943800</v>
      </c>
      <c r="H110" s="17">
        <f t="shared" si="22"/>
        <v>960180</v>
      </c>
      <c r="I110" s="17">
        <f t="shared" si="23"/>
        <v>981240</v>
      </c>
      <c r="J110" s="17">
        <f t="shared" si="24"/>
        <v>1046760</v>
      </c>
      <c r="K110" s="17">
        <f t="shared" si="25"/>
        <v>1125540</v>
      </c>
      <c r="L110" s="17">
        <f t="shared" si="29"/>
        <v>1176240</v>
      </c>
      <c r="M110" s="17">
        <f t="shared" si="27"/>
        <v>1246440</v>
      </c>
      <c r="N110" s="16">
        <v>0</v>
      </c>
      <c r="O110" s="17">
        <v>1096400</v>
      </c>
      <c r="P110" s="17"/>
      <c r="Q110" s="16">
        <f t="shared" si="28"/>
        <v>1127100</v>
      </c>
      <c r="R110" s="16">
        <f t="shared" si="18"/>
        <v>0</v>
      </c>
      <c r="S110" s="16">
        <f t="shared" si="19"/>
        <v>1156900</v>
      </c>
      <c r="T110" s="16">
        <f t="shared" si="20"/>
        <v>0</v>
      </c>
      <c r="U110" s="18"/>
      <c r="V110" s="47"/>
      <c r="W110" s="29"/>
    </row>
    <row r="111" spans="1:23" x14ac:dyDescent="0.4">
      <c r="A111" s="14" t="s">
        <v>311</v>
      </c>
      <c r="B111" s="14">
        <v>1</v>
      </c>
      <c r="C111" s="14" t="s">
        <v>50</v>
      </c>
      <c r="D111" s="14" t="s">
        <v>312</v>
      </c>
      <c r="E111" s="14" t="s">
        <v>299</v>
      </c>
      <c r="F111" s="14" t="s">
        <v>314</v>
      </c>
      <c r="G111" s="35">
        <v>100000</v>
      </c>
      <c r="H111" s="17">
        <f t="shared" si="22"/>
        <v>101736</v>
      </c>
      <c r="I111" s="17">
        <f t="shared" si="23"/>
        <v>103967</v>
      </c>
      <c r="J111" s="17">
        <f t="shared" si="24"/>
        <v>110909</v>
      </c>
      <c r="K111" s="17">
        <f t="shared" si="25"/>
        <v>119256</v>
      </c>
      <c r="L111" s="17">
        <f t="shared" si="29"/>
        <v>124628</v>
      </c>
      <c r="M111" s="17">
        <f t="shared" si="27"/>
        <v>132066</v>
      </c>
      <c r="N111" s="35"/>
      <c r="O111" s="17">
        <v>2255700</v>
      </c>
      <c r="P111" s="17"/>
      <c r="Q111" s="16">
        <f t="shared" si="28"/>
        <v>2318900</v>
      </c>
      <c r="R111" s="16">
        <f t="shared" si="18"/>
        <v>0</v>
      </c>
      <c r="S111" s="16">
        <f t="shared" si="19"/>
        <v>2380300</v>
      </c>
      <c r="T111" s="16">
        <f t="shared" si="20"/>
        <v>0</v>
      </c>
      <c r="U111" s="18"/>
      <c r="W111" s="29"/>
    </row>
    <row r="112" spans="1:23" x14ac:dyDescent="0.4">
      <c r="A112" s="14" t="s">
        <v>315</v>
      </c>
      <c r="B112" s="14">
        <v>27</v>
      </c>
      <c r="C112" s="14" t="s">
        <v>316</v>
      </c>
      <c r="D112" s="14" t="s">
        <v>317</v>
      </c>
      <c r="E112" s="14" t="s">
        <v>318</v>
      </c>
      <c r="F112" s="14" t="s">
        <v>319</v>
      </c>
      <c r="G112" s="16">
        <v>127050</v>
      </c>
      <c r="H112" s="17">
        <f t="shared" si="22"/>
        <v>129255</v>
      </c>
      <c r="I112" s="17">
        <f t="shared" si="23"/>
        <v>132090</v>
      </c>
      <c r="J112" s="17">
        <f t="shared" si="24"/>
        <v>140910</v>
      </c>
      <c r="K112" s="17">
        <f t="shared" si="25"/>
        <v>151515</v>
      </c>
      <c r="L112" s="17">
        <f t="shared" si="29"/>
        <v>158340</v>
      </c>
      <c r="M112" s="17">
        <f t="shared" si="27"/>
        <v>167790</v>
      </c>
      <c r="N112" s="16">
        <v>0</v>
      </c>
      <c r="O112" s="17">
        <v>758300</v>
      </c>
      <c r="P112" s="17"/>
      <c r="Q112" s="16">
        <f t="shared" si="28"/>
        <v>779500</v>
      </c>
      <c r="R112" s="16">
        <f t="shared" si="18"/>
        <v>0</v>
      </c>
      <c r="S112" s="16">
        <f t="shared" si="19"/>
        <v>800100</v>
      </c>
      <c r="T112" s="16">
        <f t="shared" si="20"/>
        <v>0</v>
      </c>
      <c r="U112" s="14" t="s">
        <v>320</v>
      </c>
      <c r="W112" s="30" t="s">
        <v>321</v>
      </c>
    </row>
    <row r="113" spans="1:36" x14ac:dyDescent="0.4">
      <c r="A113" s="14" t="s">
        <v>315</v>
      </c>
      <c r="B113" s="14">
        <v>29</v>
      </c>
      <c r="C113" s="14"/>
      <c r="D113" s="14" t="s">
        <v>317</v>
      </c>
      <c r="E113" s="14" t="s">
        <v>318</v>
      </c>
      <c r="F113" s="14" t="s">
        <v>322</v>
      </c>
      <c r="G113" s="16">
        <v>435600</v>
      </c>
      <c r="H113" s="17">
        <f t="shared" si="22"/>
        <v>443160</v>
      </c>
      <c r="I113" s="17">
        <f t="shared" si="23"/>
        <v>452880</v>
      </c>
      <c r="J113" s="17">
        <f t="shared" si="24"/>
        <v>483120</v>
      </c>
      <c r="K113" s="17">
        <f t="shared" si="25"/>
        <v>519480</v>
      </c>
      <c r="L113" s="17">
        <f t="shared" si="29"/>
        <v>542880</v>
      </c>
      <c r="M113" s="17">
        <f t="shared" si="27"/>
        <v>575280</v>
      </c>
      <c r="N113" s="16">
        <v>0</v>
      </c>
      <c r="O113" s="17">
        <v>470700</v>
      </c>
      <c r="P113" s="17"/>
      <c r="Q113" s="16">
        <f t="shared" si="28"/>
        <v>483900</v>
      </c>
      <c r="R113" s="16">
        <f t="shared" si="18"/>
        <v>0</v>
      </c>
      <c r="S113" s="16">
        <f t="shared" si="19"/>
        <v>496700</v>
      </c>
      <c r="T113" s="16">
        <f t="shared" si="20"/>
        <v>0</v>
      </c>
      <c r="U113" s="14" t="s">
        <v>323</v>
      </c>
      <c r="W113" s="29" t="s">
        <v>324</v>
      </c>
    </row>
    <row r="114" spans="1:36" x14ac:dyDescent="0.4">
      <c r="A114" s="14" t="s">
        <v>325</v>
      </c>
      <c r="B114" s="14">
        <v>17</v>
      </c>
      <c r="C114" s="14"/>
      <c r="D114" s="14" t="s">
        <v>326</v>
      </c>
      <c r="E114" s="14" t="s">
        <v>318</v>
      </c>
      <c r="F114" s="14" t="s">
        <v>327</v>
      </c>
      <c r="G114" s="16">
        <v>1028500</v>
      </c>
      <c r="H114" s="17">
        <f t="shared" si="22"/>
        <v>1046350</v>
      </c>
      <c r="I114" s="17">
        <f t="shared" si="23"/>
        <v>1069300</v>
      </c>
      <c r="J114" s="17">
        <f t="shared" si="24"/>
        <v>1140700</v>
      </c>
      <c r="K114" s="17">
        <f t="shared" si="25"/>
        <v>1226550</v>
      </c>
      <c r="L114" s="17">
        <f t="shared" si="29"/>
        <v>1281800</v>
      </c>
      <c r="M114" s="17">
        <f t="shared" si="27"/>
        <v>1358300</v>
      </c>
      <c r="N114" s="16">
        <v>0</v>
      </c>
      <c r="O114" s="17">
        <v>929900</v>
      </c>
      <c r="P114" s="17"/>
      <c r="Q114" s="16">
        <f t="shared" si="28"/>
        <v>956000</v>
      </c>
      <c r="R114" s="16">
        <f t="shared" si="18"/>
        <v>0</v>
      </c>
      <c r="S114" s="16">
        <f t="shared" si="19"/>
        <v>981300</v>
      </c>
      <c r="T114" s="16">
        <f t="shared" si="20"/>
        <v>0</v>
      </c>
      <c r="U114" s="18"/>
      <c r="W114" s="29"/>
    </row>
    <row r="115" spans="1:36" s="20" customFormat="1" x14ac:dyDescent="0.4">
      <c r="A115" s="14" t="s">
        <v>328</v>
      </c>
      <c r="B115" s="14">
        <v>25</v>
      </c>
      <c r="C115" s="14"/>
      <c r="D115" s="14" t="s">
        <v>329</v>
      </c>
      <c r="E115" s="14" t="s">
        <v>318</v>
      </c>
      <c r="F115" s="14" t="s">
        <v>330</v>
      </c>
      <c r="G115" s="16">
        <v>1972300</v>
      </c>
      <c r="H115" s="17">
        <f t="shared" si="22"/>
        <v>2006530</v>
      </c>
      <c r="I115" s="17">
        <f t="shared" si="23"/>
        <v>2050540</v>
      </c>
      <c r="J115" s="17">
        <f t="shared" si="24"/>
        <v>2187460</v>
      </c>
      <c r="K115" s="17">
        <f t="shared" si="25"/>
        <v>2352090</v>
      </c>
      <c r="L115" s="17">
        <f t="shared" si="29"/>
        <v>2458040</v>
      </c>
      <c r="M115" s="17">
        <f t="shared" si="27"/>
        <v>2604740</v>
      </c>
      <c r="N115" s="16">
        <f>586850-16500</f>
        <v>570350</v>
      </c>
      <c r="O115" s="17">
        <v>2520000</v>
      </c>
      <c r="P115" s="17">
        <v>0</v>
      </c>
      <c r="Q115" s="16">
        <f t="shared" si="28"/>
        <v>2590600</v>
      </c>
      <c r="R115" s="16">
        <f t="shared" si="18"/>
        <v>0</v>
      </c>
      <c r="S115" s="16">
        <f t="shared" si="19"/>
        <v>2659200</v>
      </c>
      <c r="T115" s="16">
        <f t="shared" si="20"/>
        <v>0</v>
      </c>
      <c r="U115" s="18"/>
      <c r="V115" s="1"/>
      <c r="W115" s="37" t="s">
        <v>331</v>
      </c>
      <c r="X115" s="27" t="s">
        <v>332</v>
      </c>
      <c r="Y115" s="48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</row>
    <row r="116" spans="1:36" x14ac:dyDescent="0.4">
      <c r="A116" s="14" t="s">
        <v>333</v>
      </c>
      <c r="B116" s="14">
        <v>1</v>
      </c>
      <c r="C116" s="14"/>
      <c r="D116" s="14" t="s">
        <v>334</v>
      </c>
      <c r="E116" s="14" t="s">
        <v>318</v>
      </c>
      <c r="F116" s="14" t="s">
        <v>335</v>
      </c>
      <c r="G116" s="16">
        <v>707850</v>
      </c>
      <c r="H116" s="17">
        <f t="shared" si="22"/>
        <v>720135</v>
      </c>
      <c r="I116" s="17">
        <f t="shared" si="23"/>
        <v>735930</v>
      </c>
      <c r="J116" s="17">
        <f t="shared" si="24"/>
        <v>785070</v>
      </c>
      <c r="K116" s="17">
        <f t="shared" si="25"/>
        <v>844155</v>
      </c>
      <c r="L116" s="17">
        <f t="shared" si="29"/>
        <v>882180</v>
      </c>
      <c r="M116" s="17">
        <f t="shared" si="27"/>
        <v>934830</v>
      </c>
      <c r="N116" s="16">
        <v>82280</v>
      </c>
      <c r="O116" s="17">
        <v>876300</v>
      </c>
      <c r="P116" s="17">
        <v>85220</v>
      </c>
      <c r="Q116" s="16">
        <f t="shared" si="28"/>
        <v>900900</v>
      </c>
      <c r="R116" s="16">
        <f t="shared" si="18"/>
        <v>86500</v>
      </c>
      <c r="S116" s="16">
        <f t="shared" si="19"/>
        <v>924800</v>
      </c>
      <c r="T116" s="16">
        <f t="shared" si="20"/>
        <v>89200</v>
      </c>
      <c r="U116" s="18"/>
      <c r="W116" s="29"/>
    </row>
    <row r="117" spans="1:36" x14ac:dyDescent="0.4">
      <c r="A117" s="14" t="s">
        <v>336</v>
      </c>
      <c r="B117" s="14">
        <v>3</v>
      </c>
      <c r="C117" s="14"/>
      <c r="D117" s="14" t="s">
        <v>337</v>
      </c>
      <c r="E117" s="14" t="s">
        <v>338</v>
      </c>
      <c r="F117" s="14" t="s">
        <v>263</v>
      </c>
      <c r="G117" s="16">
        <v>0</v>
      </c>
      <c r="H117" s="17">
        <f t="shared" si="22"/>
        <v>0</v>
      </c>
      <c r="I117" s="17">
        <f t="shared" si="23"/>
        <v>0</v>
      </c>
      <c r="J117" s="17">
        <f t="shared" si="24"/>
        <v>0</v>
      </c>
      <c r="K117" s="17">
        <f t="shared" si="25"/>
        <v>0</v>
      </c>
      <c r="L117" s="17">
        <f t="shared" si="29"/>
        <v>0</v>
      </c>
      <c r="M117" s="17">
        <f t="shared" si="27"/>
        <v>0</v>
      </c>
      <c r="N117" s="16">
        <v>82280</v>
      </c>
      <c r="O117" s="17">
        <v>0</v>
      </c>
      <c r="P117" s="17">
        <v>85220</v>
      </c>
      <c r="Q117" s="16">
        <f t="shared" si="28"/>
        <v>0</v>
      </c>
      <c r="R117" s="16">
        <f t="shared" si="18"/>
        <v>86500</v>
      </c>
      <c r="S117" s="16">
        <f t="shared" si="19"/>
        <v>0</v>
      </c>
      <c r="T117" s="16">
        <f t="shared" si="20"/>
        <v>89200</v>
      </c>
      <c r="U117" s="18"/>
      <c r="W117" s="29" t="s">
        <v>339</v>
      </c>
    </row>
    <row r="118" spans="1:36" ht="25.5" x14ac:dyDescent="0.4">
      <c r="A118" s="14" t="s">
        <v>336</v>
      </c>
      <c r="B118" s="34">
        <v>1</v>
      </c>
      <c r="C118" s="41" t="s">
        <v>340</v>
      </c>
      <c r="D118" s="14" t="s">
        <v>337</v>
      </c>
      <c r="E118" s="14" t="s">
        <v>338</v>
      </c>
      <c r="F118" s="15" t="s">
        <v>341</v>
      </c>
      <c r="G118" s="16">
        <v>1270500</v>
      </c>
      <c r="H118" s="17">
        <f t="shared" si="22"/>
        <v>1292550</v>
      </c>
      <c r="I118" s="17">
        <f t="shared" si="23"/>
        <v>1320900</v>
      </c>
      <c r="J118" s="17">
        <f t="shared" si="24"/>
        <v>1409100</v>
      </c>
      <c r="K118" s="17">
        <f t="shared" si="25"/>
        <v>1515150</v>
      </c>
      <c r="L118" s="17">
        <f t="shared" si="29"/>
        <v>1583400</v>
      </c>
      <c r="M118" s="17">
        <f t="shared" si="27"/>
        <v>1677900</v>
      </c>
      <c r="N118" s="16">
        <v>0</v>
      </c>
      <c r="O118" s="17">
        <v>1818700</v>
      </c>
      <c r="P118" s="17"/>
      <c r="Q118" s="16">
        <f t="shared" si="28"/>
        <v>1869700</v>
      </c>
      <c r="R118" s="16">
        <f t="shared" si="18"/>
        <v>0</v>
      </c>
      <c r="S118" s="16">
        <f t="shared" si="19"/>
        <v>1919200</v>
      </c>
      <c r="T118" s="16">
        <f t="shared" si="20"/>
        <v>0</v>
      </c>
      <c r="U118" s="18"/>
      <c r="W118" s="29"/>
    </row>
    <row r="119" spans="1:36" x14ac:dyDescent="0.4">
      <c r="A119" s="14" t="s">
        <v>342</v>
      </c>
      <c r="B119" s="14">
        <v>23</v>
      </c>
      <c r="C119" s="14"/>
      <c r="D119" s="14" t="s">
        <v>343</v>
      </c>
      <c r="E119" s="14" t="s">
        <v>338</v>
      </c>
      <c r="F119" s="14" t="s">
        <v>344</v>
      </c>
      <c r="G119" s="16">
        <v>877250</v>
      </c>
      <c r="H119" s="17">
        <f t="shared" si="22"/>
        <v>892475</v>
      </c>
      <c r="I119" s="17">
        <f t="shared" si="23"/>
        <v>912050</v>
      </c>
      <c r="J119" s="17">
        <f t="shared" si="24"/>
        <v>972950</v>
      </c>
      <c r="K119" s="17">
        <f t="shared" si="25"/>
        <v>1046175</v>
      </c>
      <c r="L119" s="17">
        <f t="shared" si="29"/>
        <v>1093300</v>
      </c>
      <c r="M119" s="17">
        <f t="shared" si="27"/>
        <v>1158550</v>
      </c>
      <c r="N119" s="16">
        <v>0</v>
      </c>
      <c r="O119" s="17">
        <v>1185800</v>
      </c>
      <c r="P119" s="17"/>
      <c r="Q119" s="16">
        <f t="shared" si="28"/>
        <v>1219000</v>
      </c>
      <c r="R119" s="16">
        <f t="shared" si="18"/>
        <v>0</v>
      </c>
      <c r="S119" s="16">
        <f t="shared" si="19"/>
        <v>1251300</v>
      </c>
      <c r="T119" s="16">
        <f t="shared" si="20"/>
        <v>0</v>
      </c>
      <c r="U119" s="18"/>
      <c r="W119" s="29"/>
    </row>
    <row r="120" spans="1:36" x14ac:dyDescent="0.4">
      <c r="A120" s="14" t="s">
        <v>345</v>
      </c>
      <c r="B120" s="14">
        <v>9</v>
      </c>
      <c r="C120" s="14"/>
      <c r="D120" s="14" t="s">
        <v>346</v>
      </c>
      <c r="E120" s="14" t="s">
        <v>347</v>
      </c>
      <c r="F120" s="14" t="s">
        <v>348</v>
      </c>
      <c r="G120" s="16">
        <v>127050</v>
      </c>
      <c r="H120" s="17">
        <f t="shared" si="22"/>
        <v>129255</v>
      </c>
      <c r="I120" s="17">
        <f t="shared" si="23"/>
        <v>132090</v>
      </c>
      <c r="J120" s="17">
        <f t="shared" si="24"/>
        <v>140910</v>
      </c>
      <c r="K120" s="17">
        <f t="shared" si="25"/>
        <v>151515</v>
      </c>
      <c r="L120" s="17">
        <f t="shared" si="29"/>
        <v>158340</v>
      </c>
      <c r="M120" s="17">
        <f t="shared" si="27"/>
        <v>167790</v>
      </c>
      <c r="N120" s="16">
        <v>0</v>
      </c>
      <c r="O120" s="17">
        <v>127000</v>
      </c>
      <c r="P120" s="17"/>
      <c r="Q120" s="55">
        <v>127000</v>
      </c>
      <c r="R120" s="16">
        <f t="shared" si="18"/>
        <v>0</v>
      </c>
      <c r="S120" s="16">
        <f t="shared" si="19"/>
        <v>130400</v>
      </c>
      <c r="T120" s="16">
        <f t="shared" si="20"/>
        <v>0</v>
      </c>
      <c r="U120" s="18"/>
      <c r="W120" s="29"/>
    </row>
    <row r="121" spans="1:36" x14ac:dyDescent="0.4">
      <c r="A121" s="14" t="s">
        <v>349</v>
      </c>
      <c r="B121" s="14">
        <v>6</v>
      </c>
      <c r="C121" s="14"/>
      <c r="D121" s="14" t="s">
        <v>63</v>
      </c>
      <c r="E121" s="14" t="s">
        <v>347</v>
      </c>
      <c r="F121" s="14" t="s">
        <v>350</v>
      </c>
      <c r="G121" s="16">
        <v>393250</v>
      </c>
      <c r="H121" s="17">
        <f t="shared" si="22"/>
        <v>400075</v>
      </c>
      <c r="I121" s="17">
        <f t="shared" si="23"/>
        <v>408850</v>
      </c>
      <c r="J121" s="17">
        <f t="shared" si="24"/>
        <v>436150</v>
      </c>
      <c r="K121" s="17">
        <f t="shared" si="25"/>
        <v>468975</v>
      </c>
      <c r="L121" s="17">
        <f t="shared" si="29"/>
        <v>490100</v>
      </c>
      <c r="M121" s="17">
        <f t="shared" si="27"/>
        <v>519350</v>
      </c>
      <c r="N121" s="16">
        <v>0</v>
      </c>
      <c r="O121" s="17">
        <v>326300</v>
      </c>
      <c r="P121" s="17"/>
      <c r="Q121" s="16">
        <f t="shared" si="28"/>
        <v>335400</v>
      </c>
      <c r="R121" s="16">
        <f t="shared" si="18"/>
        <v>0</v>
      </c>
      <c r="S121" s="16">
        <f t="shared" si="19"/>
        <v>344300</v>
      </c>
      <c r="T121" s="16">
        <f t="shared" si="20"/>
        <v>0</v>
      </c>
      <c r="U121" s="18"/>
      <c r="W121" s="29"/>
    </row>
    <row r="122" spans="1:36" x14ac:dyDescent="0.4">
      <c r="A122" s="14" t="s">
        <v>349</v>
      </c>
      <c r="B122" s="14">
        <v>8</v>
      </c>
      <c r="C122" s="14"/>
      <c r="D122" s="14" t="s">
        <v>63</v>
      </c>
      <c r="E122" s="14" t="s">
        <v>347</v>
      </c>
      <c r="F122" s="14" t="s">
        <v>351</v>
      </c>
      <c r="G122" s="16">
        <v>459800</v>
      </c>
      <c r="H122" s="17">
        <f t="shared" si="22"/>
        <v>467780</v>
      </c>
      <c r="I122" s="17">
        <f t="shared" si="23"/>
        <v>478040</v>
      </c>
      <c r="J122" s="17">
        <f t="shared" si="24"/>
        <v>509960</v>
      </c>
      <c r="K122" s="17">
        <f t="shared" si="25"/>
        <v>548340</v>
      </c>
      <c r="L122" s="17">
        <f t="shared" si="29"/>
        <v>573040</v>
      </c>
      <c r="M122" s="17">
        <f t="shared" si="27"/>
        <v>607240</v>
      </c>
      <c r="N122" s="16">
        <v>0</v>
      </c>
      <c r="O122" s="17">
        <v>658200</v>
      </c>
      <c r="P122" s="17"/>
      <c r="Q122" s="16">
        <f t="shared" si="28"/>
        <v>676600</v>
      </c>
      <c r="R122" s="16">
        <f t="shared" si="18"/>
        <v>0</v>
      </c>
      <c r="S122" s="16">
        <f t="shared" si="19"/>
        <v>694500</v>
      </c>
      <c r="T122" s="16">
        <f t="shared" si="20"/>
        <v>0</v>
      </c>
      <c r="U122" s="18"/>
      <c r="W122" s="29"/>
    </row>
    <row r="123" spans="1:36" x14ac:dyDescent="0.4">
      <c r="A123" s="14" t="s">
        <v>349</v>
      </c>
      <c r="B123" s="14">
        <v>10</v>
      </c>
      <c r="C123" s="14"/>
      <c r="D123" s="14" t="s">
        <v>63</v>
      </c>
      <c r="E123" s="14" t="s">
        <v>347</v>
      </c>
      <c r="F123" s="14" t="s">
        <v>352</v>
      </c>
      <c r="G123" s="16">
        <v>834900</v>
      </c>
      <c r="H123" s="17">
        <f t="shared" si="22"/>
        <v>849390</v>
      </c>
      <c r="I123" s="17">
        <f t="shared" si="23"/>
        <v>868020</v>
      </c>
      <c r="J123" s="17">
        <f t="shared" si="24"/>
        <v>925980</v>
      </c>
      <c r="K123" s="17">
        <f t="shared" si="25"/>
        <v>995670</v>
      </c>
      <c r="L123" s="49">
        <f t="shared" si="29"/>
        <v>1040520</v>
      </c>
      <c r="M123" s="17">
        <f t="shared" si="27"/>
        <v>1102620</v>
      </c>
      <c r="N123" s="16">
        <v>0</v>
      </c>
      <c r="O123" s="17">
        <v>589200</v>
      </c>
      <c r="P123" s="17"/>
      <c r="Q123" s="16">
        <f t="shared" si="28"/>
        <v>605700</v>
      </c>
      <c r="R123" s="16">
        <f t="shared" si="18"/>
        <v>0</v>
      </c>
      <c r="S123" s="16">
        <f t="shared" si="19"/>
        <v>621700</v>
      </c>
      <c r="T123" s="16">
        <f t="shared" si="20"/>
        <v>0</v>
      </c>
      <c r="U123" s="18"/>
      <c r="W123" s="29"/>
      <c r="X123" s="27" t="s">
        <v>353</v>
      </c>
    </row>
    <row r="124" spans="1:36" x14ac:dyDescent="0.4">
      <c r="A124" s="14" t="s">
        <v>354</v>
      </c>
      <c r="B124" s="14">
        <v>9</v>
      </c>
      <c r="C124" s="14" t="s">
        <v>50</v>
      </c>
      <c r="D124" s="14" t="s">
        <v>355</v>
      </c>
      <c r="E124" s="14" t="s">
        <v>347</v>
      </c>
      <c r="F124" s="14" t="s">
        <v>78</v>
      </c>
      <c r="G124" s="16">
        <v>105875</v>
      </c>
      <c r="H124" s="17">
        <f t="shared" si="22"/>
        <v>107713</v>
      </c>
      <c r="I124" s="17">
        <f t="shared" si="23"/>
        <v>110076</v>
      </c>
      <c r="J124" s="17">
        <f t="shared" si="24"/>
        <v>117426</v>
      </c>
      <c r="K124" s="17">
        <f t="shared" si="25"/>
        <v>126264</v>
      </c>
      <c r="L124" s="17">
        <f t="shared" si="29"/>
        <v>131952</v>
      </c>
      <c r="M124" s="17">
        <f t="shared" si="27"/>
        <v>139827</v>
      </c>
      <c r="N124" s="16">
        <v>0</v>
      </c>
      <c r="O124" s="17">
        <v>206500</v>
      </c>
      <c r="P124" s="17"/>
      <c r="Q124" s="16">
        <f t="shared" si="28"/>
        <v>212300</v>
      </c>
      <c r="R124" s="16">
        <f t="shared" si="18"/>
        <v>0</v>
      </c>
      <c r="S124" s="16">
        <f t="shared" si="19"/>
        <v>217900</v>
      </c>
      <c r="T124" s="16">
        <f t="shared" si="20"/>
        <v>0</v>
      </c>
      <c r="U124" s="18"/>
      <c r="W124" s="29"/>
    </row>
    <row r="125" spans="1:36" x14ac:dyDescent="0.4">
      <c r="A125" s="14" t="s">
        <v>354</v>
      </c>
      <c r="B125" s="14">
        <v>9</v>
      </c>
      <c r="C125" s="14" t="s">
        <v>96</v>
      </c>
      <c r="D125" s="14" t="s">
        <v>355</v>
      </c>
      <c r="E125" s="14" t="s">
        <v>347</v>
      </c>
      <c r="F125" s="14" t="s">
        <v>78</v>
      </c>
      <c r="G125" s="16">
        <v>105875</v>
      </c>
      <c r="H125" s="17">
        <f t="shared" si="22"/>
        <v>107713</v>
      </c>
      <c r="I125" s="17">
        <f t="shared" si="23"/>
        <v>110076</v>
      </c>
      <c r="J125" s="17">
        <f t="shared" si="24"/>
        <v>117426</v>
      </c>
      <c r="K125" s="17">
        <f t="shared" si="25"/>
        <v>126264</v>
      </c>
      <c r="L125" s="17">
        <f t="shared" si="29"/>
        <v>131952</v>
      </c>
      <c r="M125" s="17">
        <f t="shared" si="27"/>
        <v>139827</v>
      </c>
      <c r="N125" s="16">
        <v>0</v>
      </c>
      <c r="O125" s="17">
        <v>194000</v>
      </c>
      <c r="P125" s="17"/>
      <c r="Q125" s="16">
        <f t="shared" si="28"/>
        <v>199400</v>
      </c>
      <c r="R125" s="16">
        <f t="shared" si="18"/>
        <v>0</v>
      </c>
      <c r="S125" s="16">
        <f t="shared" si="19"/>
        <v>204700</v>
      </c>
      <c r="T125" s="16">
        <f t="shared" si="20"/>
        <v>0</v>
      </c>
      <c r="U125" s="18"/>
      <c r="W125" s="29"/>
    </row>
    <row r="126" spans="1:36" s="20" customFormat="1" ht="12.75" x14ac:dyDescent="0.35">
      <c r="A126" s="14" t="s">
        <v>354</v>
      </c>
      <c r="B126" s="14">
        <v>9</v>
      </c>
      <c r="C126" s="14" t="s">
        <v>356</v>
      </c>
      <c r="D126" s="14" t="s">
        <v>355</v>
      </c>
      <c r="E126" s="14" t="s">
        <v>347</v>
      </c>
      <c r="F126" s="14" t="s">
        <v>357</v>
      </c>
      <c r="G126" s="16">
        <v>12000</v>
      </c>
      <c r="H126" s="17">
        <f t="shared" si="22"/>
        <v>12208</v>
      </c>
      <c r="I126" s="17">
        <f t="shared" si="23"/>
        <v>12476</v>
      </c>
      <c r="J126" s="17">
        <f t="shared" si="24"/>
        <v>13309</v>
      </c>
      <c r="K126" s="17">
        <f t="shared" si="25"/>
        <v>14311</v>
      </c>
      <c r="L126" s="17">
        <f t="shared" si="29"/>
        <v>14956</v>
      </c>
      <c r="M126" s="17">
        <f t="shared" si="27"/>
        <v>15849</v>
      </c>
      <c r="N126" s="16">
        <v>0</v>
      </c>
      <c r="O126" s="17">
        <v>18400</v>
      </c>
      <c r="P126" s="17"/>
      <c r="Q126" s="16">
        <f t="shared" si="28"/>
        <v>18900</v>
      </c>
      <c r="R126" s="16">
        <f t="shared" si="18"/>
        <v>0</v>
      </c>
      <c r="S126" s="16">
        <f t="shared" si="19"/>
        <v>19400</v>
      </c>
      <c r="T126" s="16">
        <f t="shared" si="20"/>
        <v>0</v>
      </c>
      <c r="U126" s="14"/>
      <c r="V126" s="38"/>
      <c r="W126" s="37"/>
      <c r="X126" s="27"/>
      <c r="Y126" s="38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</row>
    <row r="127" spans="1:36" x14ac:dyDescent="0.35">
      <c r="A127" s="14" t="s">
        <v>358</v>
      </c>
      <c r="B127" s="14">
        <v>9</v>
      </c>
      <c r="C127" s="14"/>
      <c r="D127" s="14" t="s">
        <v>359</v>
      </c>
      <c r="E127" s="14" t="s">
        <v>347</v>
      </c>
      <c r="F127" s="14" t="s">
        <v>199</v>
      </c>
      <c r="G127" s="16">
        <v>477950</v>
      </c>
      <c r="H127" s="17">
        <f t="shared" si="22"/>
        <v>486245</v>
      </c>
      <c r="I127" s="17">
        <f t="shared" si="23"/>
        <v>496910</v>
      </c>
      <c r="J127" s="17">
        <f t="shared" si="24"/>
        <v>530090</v>
      </c>
      <c r="K127" s="17">
        <f t="shared" si="25"/>
        <v>569985</v>
      </c>
      <c r="L127" s="17">
        <f t="shared" si="29"/>
        <v>595660</v>
      </c>
      <c r="M127" s="17">
        <f t="shared" si="27"/>
        <v>631210</v>
      </c>
      <c r="N127" s="16">
        <v>0</v>
      </c>
      <c r="O127" s="17">
        <v>739700</v>
      </c>
      <c r="P127" s="17"/>
      <c r="Q127" s="16">
        <f t="shared" si="28"/>
        <v>760400</v>
      </c>
      <c r="R127" s="16">
        <f t="shared" si="18"/>
        <v>0</v>
      </c>
      <c r="S127" s="16">
        <f t="shared" si="19"/>
        <v>780500</v>
      </c>
      <c r="T127" s="16">
        <f t="shared" si="20"/>
        <v>0</v>
      </c>
      <c r="U127" s="18"/>
      <c r="V127" s="38"/>
      <c r="W127" s="29"/>
      <c r="X127" s="38"/>
      <c r="Y127" s="38"/>
    </row>
    <row r="128" spans="1:36" x14ac:dyDescent="0.35">
      <c r="A128" s="14" t="s">
        <v>360</v>
      </c>
      <c r="B128" s="14">
        <v>24</v>
      </c>
      <c r="C128" s="14"/>
      <c r="D128" s="14" t="s">
        <v>361</v>
      </c>
      <c r="E128" s="14" t="s">
        <v>347</v>
      </c>
      <c r="F128" s="14" t="s">
        <v>362</v>
      </c>
      <c r="G128" s="16">
        <v>2026750</v>
      </c>
      <c r="H128" s="17">
        <f t="shared" si="22"/>
        <v>2061925</v>
      </c>
      <c r="I128" s="17">
        <f t="shared" si="23"/>
        <v>2107150</v>
      </c>
      <c r="J128" s="17">
        <f t="shared" si="24"/>
        <v>2247850</v>
      </c>
      <c r="K128" s="17">
        <f t="shared" si="25"/>
        <v>2417025</v>
      </c>
      <c r="L128" s="17">
        <f t="shared" si="29"/>
        <v>2525900</v>
      </c>
      <c r="M128" s="17">
        <f t="shared" si="27"/>
        <v>2676650</v>
      </c>
      <c r="N128" s="16">
        <v>0</v>
      </c>
      <c r="O128" s="17">
        <v>1588400</v>
      </c>
      <c r="P128" s="17"/>
      <c r="Q128" s="16">
        <f t="shared" si="28"/>
        <v>1632900</v>
      </c>
      <c r="R128" s="16">
        <f t="shared" si="18"/>
        <v>0</v>
      </c>
      <c r="S128" s="16">
        <f t="shared" si="19"/>
        <v>1676100</v>
      </c>
      <c r="T128" s="16">
        <f t="shared" si="20"/>
        <v>0</v>
      </c>
      <c r="U128" s="18"/>
      <c r="V128" s="27"/>
      <c r="W128" s="29"/>
    </row>
    <row r="129" spans="1:36" ht="51" x14ac:dyDescent="0.35">
      <c r="A129" s="14" t="s">
        <v>363</v>
      </c>
      <c r="B129" s="15">
        <v>5</v>
      </c>
      <c r="C129" s="15" t="s">
        <v>364</v>
      </c>
      <c r="D129" s="14" t="s">
        <v>365</v>
      </c>
      <c r="E129" s="14" t="s">
        <v>347</v>
      </c>
      <c r="F129" s="15" t="s">
        <v>366</v>
      </c>
      <c r="G129" s="35">
        <v>8276400</v>
      </c>
      <c r="H129" s="17">
        <f>ROUND(G129/121*123.1,0)</f>
        <v>8420040</v>
      </c>
      <c r="I129" s="17">
        <f>ROUND(H129/123.1*125.8,0)</f>
        <v>8604720</v>
      </c>
      <c r="J129" s="17">
        <f>ROUND(I129/125.8*134.2,0)</f>
        <v>9179280</v>
      </c>
      <c r="K129" s="17">
        <f t="shared" si="25"/>
        <v>9870120</v>
      </c>
      <c r="L129" s="17">
        <f t="shared" si="29"/>
        <v>10314720</v>
      </c>
      <c r="M129" s="17">
        <f t="shared" si="27"/>
        <v>10930320</v>
      </c>
      <c r="N129" s="35">
        <v>0</v>
      </c>
      <c r="O129" s="31">
        <v>11482700</v>
      </c>
      <c r="P129" s="16">
        <v>1692600</v>
      </c>
      <c r="Q129" s="16">
        <f t="shared" si="28"/>
        <v>11804500</v>
      </c>
      <c r="R129" s="16">
        <f t="shared" si="18"/>
        <v>1718900</v>
      </c>
      <c r="S129" s="16">
        <f t="shared" si="19"/>
        <v>12117100</v>
      </c>
      <c r="T129" s="16">
        <f t="shared" si="20"/>
        <v>1772800</v>
      </c>
      <c r="U129" s="18"/>
      <c r="V129" s="19"/>
      <c r="W129" s="29" t="s">
        <v>366</v>
      </c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</row>
    <row r="130" spans="1:36" x14ac:dyDescent="0.35">
      <c r="A130" s="14" t="s">
        <v>363</v>
      </c>
      <c r="B130" s="14">
        <v>7</v>
      </c>
      <c r="C130" s="14"/>
      <c r="D130" s="14" t="s">
        <v>365</v>
      </c>
      <c r="E130" s="14" t="s">
        <v>347</v>
      </c>
      <c r="F130" s="14" t="s">
        <v>367</v>
      </c>
      <c r="G130" s="16">
        <v>0</v>
      </c>
      <c r="H130" s="16">
        <f>ROUND(G130/121*123.1,0)</f>
        <v>0</v>
      </c>
      <c r="I130" s="16">
        <f>ROUND(H130/123.1*125.8,0)</f>
        <v>0</v>
      </c>
      <c r="J130" s="16">
        <f>ROUND(I130/125.8*134.2,0)</f>
        <v>0</v>
      </c>
      <c r="K130" s="16">
        <f t="shared" si="25"/>
        <v>0</v>
      </c>
      <c r="L130" s="16">
        <f t="shared" si="29"/>
        <v>0</v>
      </c>
      <c r="M130" s="16">
        <f t="shared" si="27"/>
        <v>0</v>
      </c>
      <c r="N130" s="16">
        <v>82280</v>
      </c>
      <c r="O130" s="16"/>
      <c r="P130" s="50">
        <v>85220</v>
      </c>
      <c r="Q130" s="16">
        <f t="shared" si="28"/>
        <v>0</v>
      </c>
      <c r="R130" s="16">
        <f t="shared" si="18"/>
        <v>86500</v>
      </c>
      <c r="S130" s="16">
        <f t="shared" si="19"/>
        <v>0</v>
      </c>
      <c r="T130" s="16">
        <f t="shared" si="20"/>
        <v>89200</v>
      </c>
      <c r="V130" s="38"/>
      <c r="W130" s="29" t="s">
        <v>368</v>
      </c>
      <c r="Y130" s="38"/>
    </row>
    <row r="131" spans="1:36" x14ac:dyDescent="0.35">
      <c r="A131" s="14" t="s">
        <v>363</v>
      </c>
      <c r="B131" s="14">
        <v>9</v>
      </c>
      <c r="C131" s="14"/>
      <c r="D131" s="14" t="s">
        <v>365</v>
      </c>
      <c r="E131" s="14" t="s">
        <v>347</v>
      </c>
      <c r="F131" s="14" t="s">
        <v>369</v>
      </c>
      <c r="G131" s="16">
        <v>0</v>
      </c>
      <c r="H131" s="16">
        <f>ROUND(G131/121*123.1,0)</f>
        <v>0</v>
      </c>
      <c r="I131" s="16">
        <f>ROUND(H131/123.1*125.8,0)</f>
        <v>0</v>
      </c>
      <c r="J131" s="16">
        <f>ROUND(I131/125.8*134.2,0)</f>
        <v>0</v>
      </c>
      <c r="K131" s="16">
        <f t="shared" si="25"/>
        <v>0</v>
      </c>
      <c r="L131" s="16">
        <f t="shared" si="29"/>
        <v>0</v>
      </c>
      <c r="M131" s="16">
        <f t="shared" si="27"/>
        <v>0</v>
      </c>
      <c r="N131" s="16">
        <f>968000-80691</f>
        <v>887309</v>
      </c>
      <c r="O131" s="51">
        <v>4018200</v>
      </c>
      <c r="P131" s="16">
        <v>0</v>
      </c>
      <c r="Q131" s="16">
        <f t="shared" si="28"/>
        <v>4130800</v>
      </c>
      <c r="R131" s="16">
        <f t="shared" si="18"/>
        <v>0</v>
      </c>
      <c r="S131" s="16">
        <f t="shared" si="19"/>
        <v>4240200</v>
      </c>
      <c r="T131" s="16">
        <f t="shared" si="20"/>
        <v>0</v>
      </c>
      <c r="V131" s="38"/>
      <c r="W131" s="37" t="s">
        <v>370</v>
      </c>
      <c r="X131" s="40" t="s">
        <v>371</v>
      </c>
      <c r="Y131" s="38"/>
    </row>
    <row r="132" spans="1:36" x14ac:dyDescent="0.35">
      <c r="A132" s="14" t="s">
        <v>363</v>
      </c>
      <c r="B132" s="14">
        <v>47</v>
      </c>
      <c r="C132" s="14"/>
      <c r="D132" s="14" t="s">
        <v>365</v>
      </c>
      <c r="E132" s="14" t="s">
        <v>347</v>
      </c>
      <c r="F132" s="14" t="s">
        <v>372</v>
      </c>
      <c r="G132" s="16"/>
      <c r="H132" s="16"/>
      <c r="I132" s="16"/>
      <c r="J132" s="16"/>
      <c r="K132" s="16"/>
      <c r="L132" s="16"/>
      <c r="M132" s="16"/>
      <c r="N132" s="16"/>
      <c r="O132" s="16">
        <v>316900</v>
      </c>
      <c r="P132" s="16"/>
      <c r="Q132" s="16">
        <f t="shared" si="28"/>
        <v>325800</v>
      </c>
      <c r="R132" s="16">
        <f t="shared" si="18"/>
        <v>0</v>
      </c>
      <c r="S132" s="16">
        <f t="shared" si="19"/>
        <v>334400</v>
      </c>
      <c r="T132" s="16">
        <f t="shared" si="20"/>
        <v>0</v>
      </c>
      <c r="V132" s="38"/>
      <c r="W132" s="37" t="s">
        <v>373</v>
      </c>
      <c r="X132" s="38"/>
      <c r="Y132" s="38"/>
    </row>
    <row r="133" spans="1:36" x14ac:dyDescent="0.4">
      <c r="A133" s="25"/>
      <c r="B133" s="25"/>
      <c r="C133" s="25"/>
      <c r="D133" s="25"/>
      <c r="E133" s="25"/>
      <c r="F133" s="25" t="s">
        <v>374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>
        <v>250000</v>
      </c>
      <c r="Q133" s="26"/>
      <c r="R133" s="16">
        <f t="shared" ref="R133" si="30">ROUND(P133/122.5*124.4,-2)</f>
        <v>253900</v>
      </c>
      <c r="S133" s="16">
        <f t="shared" ref="S133" si="31">ROUND(Q133/128.4*131.8,-2)</f>
        <v>0</v>
      </c>
      <c r="T133" s="16">
        <f t="shared" ref="T133" si="32">ROUND(R133/124.4*128.3,-2)</f>
        <v>261900</v>
      </c>
    </row>
    <row r="134" spans="1:36" x14ac:dyDescent="0.4"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</row>
    <row r="135" spans="1:36" ht="13.5" thickBot="1" x14ac:dyDescent="0.45">
      <c r="G135" s="53">
        <f t="shared" ref="G135:T135" si="33">SUBTOTAL(9,G4:G134)</f>
        <v>172613645</v>
      </c>
      <c r="H135" s="53">
        <f t="shared" si="33"/>
        <v>175609425</v>
      </c>
      <c r="I135" s="53">
        <f t="shared" si="33"/>
        <v>179878642</v>
      </c>
      <c r="J135" s="53">
        <f t="shared" si="33"/>
        <v>191889616</v>
      </c>
      <c r="K135" s="53">
        <f t="shared" si="33"/>
        <v>206331390</v>
      </c>
      <c r="L135" s="53">
        <f t="shared" si="33"/>
        <v>216694242</v>
      </c>
      <c r="M135" s="53">
        <f t="shared" si="33"/>
        <v>229626922</v>
      </c>
      <c r="N135" s="53">
        <f t="shared" si="33"/>
        <v>26546639</v>
      </c>
      <c r="O135" s="53">
        <f t="shared" si="33"/>
        <v>236209300</v>
      </c>
      <c r="P135" s="53">
        <f t="shared" si="33"/>
        <v>33387610</v>
      </c>
      <c r="Q135" s="53">
        <f t="shared" si="33"/>
        <v>242830200</v>
      </c>
      <c r="R135" s="53">
        <f t="shared" si="33"/>
        <v>33915100</v>
      </c>
      <c r="S135" s="53">
        <f t="shared" si="33"/>
        <v>249260100</v>
      </c>
      <c r="T135" s="53">
        <f t="shared" si="33"/>
        <v>34978000</v>
      </c>
    </row>
    <row r="136" spans="1:36" ht="13.5" thickTop="1" x14ac:dyDescent="0.4">
      <c r="E136" s="54"/>
    </row>
  </sheetData>
  <sortState xmlns:xlrd2="http://schemas.microsoft.com/office/spreadsheetml/2017/richdata2" ref="A4:AI134">
    <sortCondition ref="A4:A134"/>
    <sortCondition ref="B4:B134"/>
  </sortState>
  <pageMargins left="0.51181102362204722" right="0.27559055118110237" top="1.5354330708661419" bottom="0.94488188976377963" header="0.31496062992125984" footer="0.70866141732283472"/>
  <pageSetup paperSize="9" scale="60" orientation="landscape" r:id="rId1"/>
  <headerFooter>
    <oddFooter>&amp;L&amp;F&amp;C&amp;P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Create a new document." ma:contentTypeScope="" ma:versionID="9ff3817946e2b46ca416d47e68f3ecfa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8f055cab1763869cb1915094c94a36f7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7FAC1-84A0-422B-8339-80F20400D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B0777D-1625-4B6E-A25F-9AB4DF4FA86B}">
  <ds:schemaRefs>
    <ds:schemaRef ds:uri="cbaffadb-35d9-4b0b-a894-5259b0c8bd44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DE05FE-5301-44B2-92D0-F74770A94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ffadb-35d9-4b0b-a894-5259b0c8bd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Manager/>
  <Company>Gemeente Leudal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Raymond von Schwartzenberg</dc:creator>
  <cp:keywords/>
  <dc:description/>
  <cp:lastModifiedBy>Imco Struiksma</cp:lastModifiedBy>
  <cp:revision/>
  <dcterms:created xsi:type="dcterms:W3CDTF">2016-01-05T13:46:40Z</dcterms:created>
  <dcterms:modified xsi:type="dcterms:W3CDTF">2026-07-13T12:04:00Z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